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HOHP02002\Desktop\แพทย์ประจำบ้าน ปี 2564\"/>
    </mc:Choice>
  </mc:AlternateContent>
  <xr:revisionPtr revIDLastSave="0" documentId="13_ncr:1_{057B5996-A134-4546-8D5C-2EF57936FE31}" xr6:coauthVersionLast="44" xr6:coauthVersionMax="44" xr10:uidLastSave="{00000000-0000-0000-0000-000000000000}"/>
  <bookViews>
    <workbookView xWindow="-120" yWindow="-120" windowWidth="24240" windowHeight="13140" tabRatio="638" xr2:uid="{00000000-000D-0000-FFFF-FFFF00000000}"/>
  </bookViews>
  <sheets>
    <sheet name="ความต้องการโควตา ปี 2564" sheetId="5" r:id="rId1"/>
  </sheets>
  <definedNames>
    <definedName name="_xlnm._FilterDatabase" localSheetId="0" hidden="1">'ความต้องการโควตา ปี 2564'!$A$5:$S$80</definedName>
    <definedName name="_xlnm.Print_Titles" localSheetId="0">'ความต้องการโควตา ปี 2564'!$2:$4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11" i="5" l="1"/>
  <c r="P11" i="5" s="1"/>
  <c r="N12" i="5"/>
  <c r="P12" i="5" s="1"/>
  <c r="N13" i="5"/>
  <c r="O13" i="5" s="1"/>
  <c r="N14" i="5"/>
  <c r="P14" i="5" s="1"/>
  <c r="N15" i="5"/>
  <c r="P15" i="5" s="1"/>
  <c r="N16" i="5"/>
  <c r="P16" i="5" s="1"/>
  <c r="N17" i="5"/>
  <c r="O17" i="5" s="1"/>
  <c r="N18" i="5"/>
  <c r="P18" i="5" s="1"/>
  <c r="N19" i="5"/>
  <c r="P19" i="5" s="1"/>
  <c r="N20" i="5"/>
  <c r="P20" i="5" s="1"/>
  <c r="N21" i="5"/>
  <c r="O21" i="5" s="1"/>
  <c r="N22" i="5"/>
  <c r="P22" i="5" s="1"/>
  <c r="N23" i="5"/>
  <c r="P23" i="5" s="1"/>
  <c r="N24" i="5"/>
  <c r="P24" i="5" s="1"/>
  <c r="N25" i="5"/>
  <c r="O25" i="5" s="1"/>
  <c r="N26" i="5"/>
  <c r="P26" i="5" s="1"/>
  <c r="N27" i="5"/>
  <c r="P27" i="5" s="1"/>
  <c r="N28" i="5"/>
  <c r="P28" i="5" s="1"/>
  <c r="N29" i="5"/>
  <c r="O29" i="5" s="1"/>
  <c r="N30" i="5"/>
  <c r="P30" i="5" s="1"/>
  <c r="N31" i="5"/>
  <c r="P31" i="5" s="1"/>
  <c r="N32" i="5"/>
  <c r="P32" i="5" s="1"/>
  <c r="N33" i="5"/>
  <c r="O33" i="5" s="1"/>
  <c r="N34" i="5"/>
  <c r="P34" i="5" s="1"/>
  <c r="N35" i="5"/>
  <c r="P35" i="5" s="1"/>
  <c r="N36" i="5"/>
  <c r="N37" i="5"/>
  <c r="N38" i="5"/>
  <c r="N39" i="5"/>
  <c r="N40" i="5"/>
  <c r="N41" i="5"/>
  <c r="O41" i="5" s="1"/>
  <c r="N42" i="5"/>
  <c r="N43" i="5"/>
  <c r="P43" i="5" s="1"/>
  <c r="N44" i="5"/>
  <c r="P44" i="5" s="1"/>
  <c r="N45" i="5"/>
  <c r="O45" i="5" s="1"/>
  <c r="N46" i="5"/>
  <c r="O46" i="5" s="1"/>
  <c r="N47" i="5"/>
  <c r="O47" i="5" s="1"/>
  <c r="N48" i="5"/>
  <c r="P48" i="5" s="1"/>
  <c r="N49" i="5"/>
  <c r="O49" i="5" s="1"/>
  <c r="N50" i="5"/>
  <c r="O50" i="5" s="1"/>
  <c r="N51" i="5"/>
  <c r="O51" i="5" s="1"/>
  <c r="N52" i="5"/>
  <c r="P52" i="5" s="1"/>
  <c r="N53" i="5"/>
  <c r="O53" i="5" s="1"/>
  <c r="N54" i="5"/>
  <c r="O54" i="5" s="1"/>
  <c r="N55" i="5"/>
  <c r="O55" i="5" s="1"/>
  <c r="N56" i="5"/>
  <c r="P56" i="5" s="1"/>
  <c r="N57" i="5"/>
  <c r="O57" i="5" s="1"/>
  <c r="N58" i="5"/>
  <c r="O58" i="5" s="1"/>
  <c r="N59" i="5"/>
  <c r="P59" i="5" s="1"/>
  <c r="N60" i="5"/>
  <c r="P60" i="5" s="1"/>
  <c r="N61" i="5"/>
  <c r="O61" i="5" s="1"/>
  <c r="N62" i="5"/>
  <c r="O62" i="5" s="1"/>
  <c r="N63" i="5"/>
  <c r="O63" i="5" s="1"/>
  <c r="N64" i="5"/>
  <c r="P64" i="5" s="1"/>
  <c r="N65" i="5"/>
  <c r="O65" i="5" s="1"/>
  <c r="N66" i="5"/>
  <c r="O66" i="5" s="1"/>
  <c r="N67" i="5"/>
  <c r="O67" i="5" s="1"/>
  <c r="N68" i="5"/>
  <c r="P68" i="5" s="1"/>
  <c r="N69" i="5"/>
  <c r="O69" i="5" s="1"/>
  <c r="N70" i="5"/>
  <c r="O70" i="5" s="1"/>
  <c r="N71" i="5"/>
  <c r="P71" i="5" s="1"/>
  <c r="N72" i="5"/>
  <c r="P72" i="5" s="1"/>
  <c r="N73" i="5"/>
  <c r="O73" i="5" s="1"/>
  <c r="N74" i="5"/>
  <c r="N75" i="5"/>
  <c r="N76" i="5"/>
  <c r="N77" i="5"/>
  <c r="N78" i="5"/>
  <c r="N79" i="5"/>
  <c r="N80" i="5"/>
  <c r="N81" i="5"/>
  <c r="O81" i="5" s="1"/>
  <c r="N82" i="5"/>
  <c r="O82" i="5" s="1"/>
  <c r="N83" i="5"/>
  <c r="P83" i="5" s="1"/>
  <c r="N84" i="5"/>
  <c r="O84" i="5" s="1"/>
  <c r="N6" i="5"/>
  <c r="P6" i="5" s="1"/>
  <c r="O28" i="5" l="1"/>
  <c r="O12" i="5"/>
  <c r="O60" i="5"/>
  <c r="O44" i="5"/>
  <c r="P21" i="5"/>
  <c r="O24" i="5"/>
  <c r="O72" i="5"/>
  <c r="O56" i="5"/>
  <c r="P33" i="5"/>
  <c r="P17" i="5"/>
  <c r="O20" i="5"/>
  <c r="O68" i="5"/>
  <c r="O52" i="5"/>
  <c r="P29" i="5"/>
  <c r="P13" i="5"/>
  <c r="O32" i="5"/>
  <c r="O16" i="5"/>
  <c r="O64" i="5"/>
  <c r="O48" i="5"/>
  <c r="P25" i="5"/>
  <c r="P82" i="5"/>
  <c r="P67" i="5"/>
  <c r="P63" i="5"/>
  <c r="P55" i="5"/>
  <c r="P51" i="5"/>
  <c r="P47" i="5"/>
  <c r="O35" i="5"/>
  <c r="O31" i="5"/>
  <c r="O27" i="5"/>
  <c r="O23" i="5"/>
  <c r="O19" i="5"/>
  <c r="O15" i="5"/>
  <c r="O11" i="5"/>
  <c r="O71" i="5"/>
  <c r="O59" i="5"/>
  <c r="O43" i="5"/>
  <c r="P41" i="5"/>
  <c r="P70" i="5"/>
  <c r="P66" i="5"/>
  <c r="P62" i="5"/>
  <c r="P58" i="5"/>
  <c r="P54" i="5"/>
  <c r="P50" i="5"/>
  <c r="P46" i="5"/>
  <c r="P81" i="5"/>
  <c r="O34" i="5"/>
  <c r="O30" i="5"/>
  <c r="O26" i="5"/>
  <c r="O22" i="5"/>
  <c r="O18" i="5"/>
  <c r="O14" i="5"/>
  <c r="P73" i="5"/>
  <c r="P69" i="5"/>
  <c r="P65" i="5"/>
  <c r="P61" i="5"/>
  <c r="P57" i="5"/>
  <c r="P53" i="5"/>
  <c r="P49" i="5"/>
  <c r="P45" i="5"/>
  <c r="P84" i="5"/>
  <c r="O83" i="5"/>
  <c r="O6" i="5"/>
  <c r="N5" i="5"/>
  <c r="O5" i="5" s="1"/>
  <c r="N7" i="5"/>
  <c r="O7" i="5" s="1"/>
  <c r="N8" i="5"/>
  <c r="P8" i="5" s="1"/>
  <c r="N9" i="5"/>
  <c r="P9" i="5" s="1"/>
  <c r="N10" i="5"/>
  <c r="O42" i="5"/>
  <c r="P42" i="5"/>
  <c r="O10" i="5" l="1"/>
  <c r="P10" i="5"/>
  <c r="O9" i="5"/>
  <c r="P7" i="5"/>
  <c r="O8" i="5"/>
  <c r="P5" i="5"/>
</calcChain>
</file>

<file path=xl/sharedStrings.xml><?xml version="1.0" encoding="utf-8"?>
<sst xmlns="http://schemas.openxmlformats.org/spreadsheetml/2006/main" count="208" uniqueCount="186">
  <si>
    <t>รหัสสาขา(สป.)</t>
  </si>
  <si>
    <t xml:space="preserve">แพทย์อายุเกิน 53 ปี(คน)   </t>
  </si>
  <si>
    <t>ประเภทสาขา</t>
  </si>
  <si>
    <t>ลำดับ</t>
  </si>
  <si>
    <t>สาขา</t>
  </si>
  <si>
    <t>0300</t>
  </si>
  <si>
    <t>จักษุวิทยา</t>
  </si>
  <si>
    <t>ตจวิทยา</t>
  </si>
  <si>
    <t>รังสีวิทยาวินิจฉัย</t>
  </si>
  <si>
    <t>ศัลยศาสตร์ตกแต่ง</t>
  </si>
  <si>
    <t>โสต ศอ นาสิกวิทยา</t>
  </si>
  <si>
    <t>0100</t>
  </si>
  <si>
    <t>กุมารเวชศาสตร์</t>
  </si>
  <si>
    <t>1500</t>
  </si>
  <si>
    <t>วิสัญญีวิทยา</t>
  </si>
  <si>
    <t>3300</t>
  </si>
  <si>
    <t>ออร์โธปิดิกส์</t>
  </si>
  <si>
    <t>3100</t>
  </si>
  <si>
    <t>สูติศาสตร์-นรีเวชวิทยา</t>
  </si>
  <si>
    <t>3400</t>
  </si>
  <si>
    <t>อายุรศาสตร์</t>
  </si>
  <si>
    <t>1800</t>
  </si>
  <si>
    <t>เวชศาสตร์ป้องกัน(แขนงสาธารณสุขศาสตร์)</t>
  </si>
  <si>
    <t>2400</t>
  </si>
  <si>
    <t>เวชศาสตร์ฟื้นฟู</t>
  </si>
  <si>
    <t>3700</t>
  </si>
  <si>
    <t>ประสาทวิทยา</t>
  </si>
  <si>
    <t>2900</t>
  </si>
  <si>
    <t>ศัลยศาสตร์ยูโรวิทยา</t>
  </si>
  <si>
    <t>2500</t>
  </si>
  <si>
    <t>ศัลยศาสตร์</t>
  </si>
  <si>
    <t>0400</t>
  </si>
  <si>
    <t>จิตเวชศาสตร์</t>
  </si>
  <si>
    <t>0500</t>
  </si>
  <si>
    <t>จิตเวชศาสตร์เด็กและวัยรุ่น</t>
  </si>
  <si>
    <t>0900</t>
  </si>
  <si>
    <t>นิติเวชศาสตร์</t>
  </si>
  <si>
    <t>2600</t>
  </si>
  <si>
    <t>ประสาทศัลยศาสตร์</t>
  </si>
  <si>
    <t>0700</t>
  </si>
  <si>
    <t>พยาธิวิทยากายวิภาค</t>
  </si>
  <si>
    <t>0800</t>
  </si>
  <si>
    <t>พยาธิวิทยาคลินิก</t>
  </si>
  <si>
    <t>0600</t>
  </si>
  <si>
    <t>พยาธิวิทยาทั่วไป</t>
  </si>
  <si>
    <t>1600</t>
  </si>
  <si>
    <t>เวชศาสตร์ครอบครัว : แพทย์ 1 คน ต่อปชก.10,000 คน</t>
  </si>
  <si>
    <t>3900</t>
  </si>
  <si>
    <t>เวชศาสตร์ฉุกเฉิน</t>
  </si>
  <si>
    <t>1900</t>
  </si>
  <si>
    <t>เวชศาสตร์ป้องกัน(แขนงระบาดวิทยา)</t>
  </si>
  <si>
    <t>1700</t>
  </si>
  <si>
    <t>เวชศาสตร์ป้องกัน(แขนงเวชศาสตร์ทางทะเล)</t>
  </si>
  <si>
    <t>2000</t>
  </si>
  <si>
    <t>เวชศาสตร์ป้องกัน(แขนงเวชศาสตร์ป้องกันคลินิค)</t>
  </si>
  <si>
    <t>2300</t>
  </si>
  <si>
    <t>เวชศาสตร์ป้องกัน(แขนงสุขภาพจิตชุมชน)</t>
  </si>
  <si>
    <t>2200</t>
  </si>
  <si>
    <t>เวชศาสตร์ป้องกัน(แขนงอาชีวเวชศาสตร์)</t>
  </si>
  <si>
    <t>3000</t>
  </si>
  <si>
    <t>กุมารศัลยศาสตร์</t>
  </si>
  <si>
    <t>3500</t>
  </si>
  <si>
    <t>อายุรศาสตร์โรคเลือด</t>
  </si>
  <si>
    <t>1200</t>
  </si>
  <si>
    <t>รังสีรักษาและมะเร็งวิทยา</t>
  </si>
  <si>
    <t>1000</t>
  </si>
  <si>
    <t>โลหิตวิทยาและมะเร็งในเด็ก</t>
  </si>
  <si>
    <t>1300</t>
  </si>
  <si>
    <t>เวชศาสตร์นิวเคลียร์</t>
  </si>
  <si>
    <t>3600</t>
  </si>
  <si>
    <t>อายุรศาสตร์มะเร็งวิทยา</t>
  </si>
  <si>
    <t>2800</t>
  </si>
  <si>
    <t>ศัลยศาสตร์ทรวงอก</t>
  </si>
  <si>
    <t>กุมารเวชศาสตร์ตจวิทยา</t>
  </si>
  <si>
    <t>กุมารเวชศาสตร์ทารกแรกเกิดและปริกำเนิด</t>
  </si>
  <si>
    <t>กุมารเวชศาสตร์ประสาทวิทยา</t>
  </si>
  <si>
    <t>กุมารเวชศาสตร์พัฒนาการและพฤติกรรม</t>
  </si>
  <si>
    <t>กุมารเวชศาสตร์โภชนาการ</t>
  </si>
  <si>
    <t>กุมารเวชศาสตร์โรคต่อมไร้ท่อและเมตาบอลิสม</t>
  </si>
  <si>
    <t>กุมารเวชศาสตร์โรคติดเชื้อ</t>
  </si>
  <si>
    <t>กุมารเวชศาสตร์โรคไต</t>
  </si>
  <si>
    <t>กุมารเวชศาสตร์โรคทางเดินอาหารและโรคตับ</t>
  </si>
  <si>
    <t>กุมารเวชศาสตร์โรคภูมิแพ้และภูมิคุ้มกัน</t>
  </si>
  <si>
    <t>กุมารเวชศาสตร์โรคระบบทางเดินหายใจ</t>
  </si>
  <si>
    <t>ภาพวินิจฉัยชั้นสูง</t>
  </si>
  <si>
    <t>ภาพวินิจฉัยระบบประสาท</t>
  </si>
  <si>
    <t>โภชนศาสตร์คลินิก</t>
  </si>
  <si>
    <t>การระงับปวด</t>
  </si>
  <si>
    <t>วิสัญญีวิทยาสำหรับเด็ก</t>
  </si>
  <si>
    <t>วิสัญญีวิทยาสำหรับผู้ป่วยโรคทางระบบประสาท</t>
  </si>
  <si>
    <t>เวชบำบัดวิกฤต</t>
  </si>
  <si>
    <t>เวชเภสัชวิทยาและพิษวิทยา</t>
  </si>
  <si>
    <t>เวชศาสตร์การเจริญพันธุ์</t>
  </si>
  <si>
    <t>เวชศาสตร์มารดาและทารกในครรภ์</t>
  </si>
  <si>
    <t>ศัลยศาสตร์ตกแต่งและเสริมสร้างใบหน้า</t>
  </si>
  <si>
    <t>ศัลยศาสตร์ลำไส้ใหญ่และทวารหนัก</t>
  </si>
  <si>
    <t>ศัลยศาสตร์หลอดเลือด</t>
  </si>
  <si>
    <t>ศัลยศาสตร์อุบัติเหตุ</t>
  </si>
  <si>
    <t xml:space="preserve"> 3411</t>
  </si>
  <si>
    <t>อายุรศาสตร์ผู้สูงอายุ</t>
  </si>
  <si>
    <t>อายุรศาสตร์โรคข้อและรูมาติซั่ม</t>
  </si>
  <si>
    <t>3403</t>
  </si>
  <si>
    <t>อายุรศาสตร์โรคต่อมไร้ท่อ และเมตะบอลิสม</t>
  </si>
  <si>
    <t>3401</t>
  </si>
  <si>
    <t>อายุรศาสตร์โรคติดเชื้อ</t>
  </si>
  <si>
    <t>อายุรศาสตร์โรคไต</t>
  </si>
  <si>
    <t>อายุรศาสตร์โรคภูมิแพ้และภูมิคุ้มกันทางคลินิก</t>
  </si>
  <si>
    <t>3404</t>
  </si>
  <si>
    <t>อายุรศาสตร์โรคระบบทางเดินอาหาร</t>
  </si>
  <si>
    <t>3408</t>
  </si>
  <si>
    <t>อายุรศาสตร์โรคระบบหายใจและภาวะวิกฤตโรคระบบการหายใจ</t>
  </si>
  <si>
    <t>มะเร็งนรีเวชวิทยา</t>
  </si>
  <si>
    <t>รังสีร่วมรักษาของลำตัว</t>
  </si>
  <si>
    <t>รังสีร่วมรักษาระบบประสาท</t>
  </si>
  <si>
    <t>ศัลยศาสตร์มะเร็งวิทยา</t>
  </si>
  <si>
    <t>กุมารเวชศาสตร์โรคหัวใจ</t>
  </si>
  <si>
    <t>วิสัญญีวิทยาสำหรับการผ่าตัดหัวใจหลอดเลือดใหญ่และทรวงอก</t>
  </si>
  <si>
    <t>อายุรศาสตร์โรคหัวใจ</t>
  </si>
  <si>
    <t>สาขาหลัก</t>
  </si>
  <si>
    <t>ขาดแคลน</t>
  </si>
  <si>
    <t>อนุสาขา</t>
  </si>
  <si>
    <t>ตามศูนย์มะเร็ง</t>
  </si>
  <si>
    <t>ตามศูนย์โรคหัวใจ</t>
  </si>
  <si>
    <t>จำนวนที่ควรมีตามกรอบ Service Plan</t>
  </si>
  <si>
    <t>min</t>
  </si>
  <si>
    <t>max</t>
  </si>
  <si>
    <t>ขาด(-)/เกิน(+) จากกรอบที่ควรมี 
( Min)</t>
  </si>
  <si>
    <t>ขาด(-)/เกิน(+) จากกรอบที่ควรมี 
( Max)</t>
  </si>
  <si>
    <t xml:space="preserve">แพทย์ที่ปฏิบัติงานจริง  ไม่นับรวม ผอ.รพ.และรอง ผอ.2 คน (ตำแหน่งตามโครงสร้าง) </t>
  </si>
  <si>
    <t>รพ.ที่ต้องการโควตา</t>
  </si>
  <si>
    <t>ระบุระดับ รพ.ที่ต้องการโควตา</t>
  </si>
  <si>
    <t>จำนวนโควตาที่ต้องการ</t>
  </si>
  <si>
    <t>1102</t>
  </si>
  <si>
    <t>3405</t>
  </si>
  <si>
    <t>3413</t>
  </si>
  <si>
    <t>2502</t>
  </si>
  <si>
    <t>0116</t>
  </si>
  <si>
    <t>0101</t>
  </si>
  <si>
    <t>0104</t>
  </si>
  <si>
    <t>0107</t>
  </si>
  <si>
    <t>1503</t>
  </si>
  <si>
    <t>1504</t>
  </si>
  <si>
    <t>1502</t>
  </si>
  <si>
    <t>3409</t>
  </si>
  <si>
    <t>3101</t>
  </si>
  <si>
    <t>2503</t>
  </si>
  <si>
    <t>3406</t>
  </si>
  <si>
    <t>1501</t>
  </si>
  <si>
    <t>3407</t>
  </si>
  <si>
    <t>3800</t>
  </si>
  <si>
    <t>0111</t>
  </si>
  <si>
    <t>0113</t>
  </si>
  <si>
    <t>0106</t>
  </si>
  <si>
    <t>0102</t>
  </si>
  <si>
    <t>0108</t>
  </si>
  <si>
    <t>0103</t>
  </si>
  <si>
    <t>0105</t>
  </si>
  <si>
    <t>1104</t>
  </si>
  <si>
    <t>1101</t>
  </si>
  <si>
    <t>3412</t>
  </si>
  <si>
    <t>3103</t>
  </si>
  <si>
    <t>3201</t>
  </si>
  <si>
    <t>2501</t>
  </si>
  <si>
    <t>3402</t>
  </si>
  <si>
    <t>3102</t>
  </si>
  <si>
    <t>1103</t>
  </si>
  <si>
    <t>2504</t>
  </si>
  <si>
    <t>0109</t>
  </si>
  <si>
    <t>0114</t>
  </si>
  <si>
    <t>พยาธิสูตินรีเวชวิทยา</t>
  </si>
  <si>
    <t>0115</t>
  </si>
  <si>
    <t>ตจพยาธิวิทยา</t>
  </si>
  <si>
    <t>3104</t>
  </si>
  <si>
    <t>เวชศาสตร์เชิงกรานสตรีและศัลยกรรมซ่อมเสริม</t>
  </si>
  <si>
    <t>3301</t>
  </si>
  <si>
    <t>ออร์โธปิดิกส์บูรณสภาพ</t>
  </si>
  <si>
    <t>สาขายอดนิยม</t>
  </si>
  <si>
    <t>หมายเหตุ/เหตุผลความจำเป็น</t>
  </si>
  <si>
    <t xml:space="preserve">เขตสุขภาพที่ 9 </t>
  </si>
  <si>
    <t xml:space="preserve">ความต้องการโควตาแต่ละสาขา ปีการศึกษา 2563 </t>
  </si>
  <si>
    <t>ได้รับจัดสรรโควตาปี 2563 (จำนวน)</t>
  </si>
  <si>
    <t xml:space="preserve"> แบบสำรวจความต้องการโควตาแพทย์ประจำบ้าน ประจำปีการศึกษา 2564  ข้อมูล  ณ วันที่ 10  มีนาคม 2563</t>
  </si>
  <si>
    <t>แพทย์อยู่ระหว่างศึกษาฝึกอบรม(คน)ไม่นับแพทย์จะไปเรียน ปี 63</t>
  </si>
  <si>
    <t>แพทย์เกษียณ กย.63</t>
  </si>
  <si>
    <t>รวมมีจริง+ลาเรียน-เกษียณ63</t>
  </si>
  <si>
    <t>ชื่อผู้สมัคร (ขอทุน)
ปีการศึกษา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</si>
</sst>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8" formatCode="0_);[Red]\(0\)"/>
  </numFmts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  <font>
      <sz val="14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name val="TH SarabunPSK"/>
      <family val="2"/>
    </font>
    <font>
      <sz val="16"/>
      <name val="TH SarabunPSK"/>
      <family val="2"/>
    </font>
    <font>
      <b/>
      <sz val="15"/>
      <name val="TH SarabunPSK"/>
      <family val="2"/>
    </font>
    <font>
      <b/>
      <sz val="16"/>
      <color theme="1"/>
      <name val="TH SarabunPSK"/>
      <family val="2"/>
    </font>
    <font>
      <b/>
      <sz val="20"/>
      <name val="TH SarabunPSK"/>
      <family val="2"/>
    </font>
    <font>
      <b/>
      <sz val="26"/>
      <name val="TH SarabunPSK"/>
      <family val="2"/>
    </font>
    <font>
      <sz val="20"/>
      <name val="TH SarabunPSK"/>
      <family val="2"/>
    </font>
    <font>
      <sz val="11"/>
      <name val="Tahoma"/>
      <family val="2"/>
      <charset val="222"/>
      <scheme val="minor"/>
    </font>
    <font>
      <sz val="22"/>
      <name val="TH SarabunPSK"/>
      <family val="2"/>
    </font>
    <font>
      <sz val="26"/>
      <name val="TH SarabunPSK"/>
      <family val="2"/>
    </font>
    <font>
      <b/>
      <sz val="16"/>
      <color rgb="FFFF0000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12">
    <xf numFmtId="0" fontId="0" fillId="0" borderId="0" xfId="0"/>
    <xf numFmtId="0" fontId="3" fillId="0" borderId="0" xfId="0" applyFont="1"/>
    <xf numFmtId="1" fontId="2" fillId="0" borderId="0" xfId="1" applyNumberFormat="1" applyFont="1"/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8" fillId="2" borderId="6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" fontId="8" fillId="0" borderId="6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1" fontId="7" fillId="3" borderId="6" xfId="0" applyNumberFormat="1" applyFont="1" applyFill="1" applyBorder="1" applyAlignment="1">
      <alignment horizontal="center" vertical="top" wrapText="1"/>
    </xf>
    <xf numFmtId="1" fontId="7" fillId="4" borderId="6" xfId="0" applyNumberFormat="1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left" vertical="center"/>
    </xf>
    <xf numFmtId="49" fontId="8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top"/>
    </xf>
    <xf numFmtId="188" fontId="8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center" vertical="center"/>
    </xf>
    <xf numFmtId="1" fontId="8" fillId="0" borderId="6" xfId="1" applyNumberFormat="1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 wrapText="1"/>
    </xf>
    <xf numFmtId="0" fontId="2" fillId="0" borderId="0" xfId="0" applyFont="1" applyFill="1"/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8" fillId="0" borderId="6" xfId="0" applyFont="1" applyFill="1" applyBorder="1" applyAlignment="1">
      <alignment horizontal="left"/>
    </xf>
    <xf numFmtId="0" fontId="8" fillId="0" borderId="6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14" fillId="0" borderId="6" xfId="0" applyFont="1" applyFill="1" applyBorder="1" applyAlignment="1">
      <alignment horizontal="center" vertical="top"/>
    </xf>
    <xf numFmtId="49" fontId="8" fillId="0" borderId="5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left" vertical="top"/>
    </xf>
    <xf numFmtId="49" fontId="8" fillId="0" borderId="6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188" fontId="8" fillId="0" borderId="6" xfId="0" applyNumberFormat="1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/>
    </xf>
    <xf numFmtId="0" fontId="6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 shrinkToFit="1"/>
    </xf>
    <xf numFmtId="38" fontId="8" fillId="0" borderId="6" xfId="0" applyNumberFormat="1" applyFont="1" applyFill="1" applyBorder="1" applyAlignment="1">
      <alignment horizontal="center"/>
    </xf>
    <xf numFmtId="38" fontId="8" fillId="0" borderId="6" xfId="0" applyNumberFormat="1" applyFont="1" applyFill="1" applyBorder="1" applyAlignment="1">
      <alignment horizontal="left"/>
    </xf>
    <xf numFmtId="0" fontId="17" fillId="0" borderId="0" xfId="0" applyFont="1" applyFill="1"/>
    <xf numFmtId="0" fontId="17" fillId="0" borderId="0" xfId="0" applyFont="1" applyFill="1" applyAlignment="1">
      <alignment vertical="center"/>
    </xf>
    <xf numFmtId="0" fontId="8" fillId="0" borderId="6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top"/>
    </xf>
    <xf numFmtId="0" fontId="2" fillId="0" borderId="6" xfId="0" applyFont="1" applyFill="1" applyBorder="1"/>
    <xf numFmtId="0" fontId="11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top" wrapText="1" shrinkToFit="1"/>
    </xf>
    <xf numFmtId="0" fontId="13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 vertical="center" wrapText="1" shrinkToFit="1"/>
    </xf>
    <xf numFmtId="49" fontId="8" fillId="0" borderId="6" xfId="0" applyNumberFormat="1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 wrapText="1"/>
    </xf>
    <xf numFmtId="188" fontId="12" fillId="0" borderId="6" xfId="0" applyNumberFormat="1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2" fillId="0" borderId="0" xfId="0" applyFont="1" applyFill="1" applyAlignment="1"/>
    <xf numFmtId="0" fontId="8" fillId="0" borderId="1" xfId="0" applyFont="1" applyFill="1" applyBorder="1" applyAlignment="1">
      <alignment horizontal="center" vertical="center" textRotation="90"/>
    </xf>
    <xf numFmtId="0" fontId="8" fillId="0" borderId="7" xfId="0" applyFont="1" applyFill="1" applyBorder="1" applyAlignment="1">
      <alignment horizontal="center" vertical="center" textRotation="90"/>
    </xf>
    <xf numFmtId="0" fontId="8" fillId="0" borderId="5" xfId="0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/>
    </xf>
    <xf numFmtId="1" fontId="5" fillId="2" borderId="1" xfId="1" applyNumberFormat="1" applyFont="1" applyFill="1" applyBorder="1" applyAlignment="1">
      <alignment horizontal="center" vertical="center" wrapText="1"/>
    </xf>
    <xf numFmtId="1" fontId="5" fillId="2" borderId="5" xfId="1" applyNumberFormat="1" applyFont="1" applyFill="1" applyBorder="1" applyAlignment="1">
      <alignment horizontal="center" vertical="center" wrapText="1"/>
    </xf>
    <xf numFmtId="1" fontId="5" fillId="6" borderId="1" xfId="1" applyNumberFormat="1" applyFont="1" applyFill="1" applyBorder="1" applyAlignment="1">
      <alignment horizontal="center" vertical="top" wrapText="1"/>
    </xf>
    <xf numFmtId="1" fontId="5" fillId="6" borderId="5" xfId="1" applyNumberFormat="1" applyFont="1" applyFill="1" applyBorder="1" applyAlignment="1">
      <alignment horizontal="center" vertical="top" wrapText="1"/>
    </xf>
    <xf numFmtId="1" fontId="5" fillId="0" borderId="0" xfId="1" applyNumberFormat="1" applyFont="1" applyBorder="1" applyAlignment="1">
      <alignment horizontal="center" vertical="center"/>
    </xf>
    <xf numFmtId="1" fontId="5" fillId="0" borderId="0" xfId="1" applyNumberFormat="1" applyFont="1" applyBorder="1" applyAlignment="1">
      <alignment horizontal="center" vertical="top"/>
    </xf>
    <xf numFmtId="1" fontId="5" fillId="2" borderId="1" xfId="1" applyNumberFormat="1" applyFont="1" applyFill="1" applyBorder="1" applyAlignment="1">
      <alignment horizontal="center" vertical="center"/>
    </xf>
    <xf numFmtId="1" fontId="5" fillId="2" borderId="5" xfId="1" applyNumberFormat="1" applyFont="1" applyFill="1" applyBorder="1" applyAlignment="1">
      <alignment horizontal="center" vertical="center"/>
    </xf>
    <xf numFmtId="1" fontId="8" fillId="2" borderId="2" xfId="1" applyNumberFormat="1" applyFont="1" applyFill="1" applyBorder="1" applyAlignment="1">
      <alignment horizontal="center" vertical="center"/>
    </xf>
    <xf numFmtId="1" fontId="8" fillId="2" borderId="3" xfId="1" applyNumberFormat="1" applyFont="1" applyFill="1" applyBorder="1" applyAlignment="1">
      <alignment horizontal="center" vertical="center"/>
    </xf>
    <xf numFmtId="1" fontId="8" fillId="2" borderId="4" xfId="1" applyNumberFormat="1" applyFont="1" applyFill="1" applyBorder="1" applyAlignment="1">
      <alignment horizontal="center" vertical="center"/>
    </xf>
    <xf numFmtId="1" fontId="5" fillId="3" borderId="6" xfId="0" applyNumberFormat="1" applyFont="1" applyFill="1" applyBorder="1" applyAlignment="1">
      <alignment horizontal="center" vertical="top" wrapText="1"/>
    </xf>
    <xf numFmtId="1" fontId="9" fillId="5" borderId="1" xfId="1" applyNumberFormat="1" applyFont="1" applyFill="1" applyBorder="1" applyAlignment="1">
      <alignment horizontal="center" vertical="top" wrapText="1"/>
    </xf>
    <xf numFmtId="1" fontId="9" fillId="5" borderId="5" xfId="1" applyNumberFormat="1" applyFont="1" applyFill="1" applyBorder="1" applyAlignment="1">
      <alignment horizontal="center" vertical="top" wrapText="1"/>
    </xf>
    <xf numFmtId="1" fontId="5" fillId="5" borderId="1" xfId="1" applyNumberFormat="1" applyFont="1" applyFill="1" applyBorder="1" applyAlignment="1">
      <alignment horizontal="center" vertical="top" wrapText="1"/>
    </xf>
    <xf numFmtId="1" fontId="5" fillId="5" borderId="5" xfId="1" applyNumberFormat="1" applyFont="1" applyFill="1" applyBorder="1" applyAlignment="1">
      <alignment horizontal="center" vertical="top" wrapText="1"/>
    </xf>
    <xf numFmtId="1" fontId="5" fillId="7" borderId="1" xfId="1" applyNumberFormat="1" applyFont="1" applyFill="1" applyBorder="1" applyAlignment="1">
      <alignment horizontal="center" vertical="center" wrapText="1"/>
    </xf>
    <xf numFmtId="1" fontId="5" fillId="7" borderId="5" xfId="1" applyNumberFormat="1" applyFont="1" applyFill="1" applyBorder="1" applyAlignment="1">
      <alignment horizontal="center" vertical="center" wrapText="1"/>
    </xf>
    <xf numFmtId="1" fontId="5" fillId="8" borderId="6" xfId="1" applyNumberFormat="1" applyFont="1" applyFill="1" applyBorder="1" applyAlignment="1">
      <alignment horizontal="center" vertical="center" wrapText="1"/>
    </xf>
    <xf numFmtId="1" fontId="5" fillId="8" borderId="6" xfId="1" applyNumberFormat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top" wrapText="1"/>
    </xf>
    <xf numFmtId="1" fontId="5" fillId="2" borderId="5" xfId="1" applyNumberFormat="1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/>
    </xf>
    <xf numFmtId="0" fontId="8" fillId="9" borderId="6" xfId="0" applyFont="1" applyFill="1" applyBorder="1" applyAlignment="1">
      <alignment horizontal="center" vertical="center" textRotation="90"/>
    </xf>
    <xf numFmtId="0" fontId="8" fillId="10" borderId="6" xfId="0" applyFont="1" applyFill="1" applyBorder="1" applyAlignment="1">
      <alignment horizontal="center" vertical="center" textRotation="90"/>
    </xf>
    <xf numFmtId="1" fontId="8" fillId="0" borderId="2" xfId="1" applyNumberFormat="1" applyFont="1" applyFill="1" applyBorder="1" applyAlignment="1">
      <alignment horizontal="center" vertical="center"/>
    </xf>
    <xf numFmtId="1" fontId="8" fillId="0" borderId="4" xfId="1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textRotation="90"/>
    </xf>
    <xf numFmtId="49" fontId="8" fillId="0" borderId="2" xfId="2" applyNumberFormat="1" applyFont="1" applyFill="1" applyBorder="1" applyAlignment="1">
      <alignment horizontal="center" vertical="center" wrapText="1"/>
    </xf>
    <xf numFmtId="49" fontId="8" fillId="0" borderId="4" xfId="2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</cellXfs>
  <cellStyles count="3">
    <cellStyle name="Normal 2" xfId="1" xr:uid="{00000000-0005-0000-0000-000001000000}"/>
    <cellStyle name="Normal 3" xfId="2" xr:uid="{00000000-0005-0000-0000-000002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  <pageSetUpPr fitToPage="1"/>
  </sheetPr>
  <dimension ref="A1:T84"/>
  <sheetViews>
    <sheetView tabSelected="1" zoomScale="80" zoomScaleNormal="8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F39" sqref="F39"/>
    </sheetView>
  </sheetViews>
  <sheetFormatPr defaultColWidth="9" defaultRowHeight="24" x14ac:dyDescent="0.55000000000000004"/>
  <cols>
    <col min="1" max="1" width="10" style="3" customWidth="1"/>
    <col min="2" max="2" width="5.375" style="4" customWidth="1"/>
    <col min="3" max="3" width="9" style="3"/>
    <col min="4" max="4" width="52.75" style="7" bestFit="1" customWidth="1"/>
    <col min="5" max="5" width="19.375" style="1" customWidth="1"/>
    <col min="6" max="6" width="14.75" style="1" customWidth="1"/>
    <col min="7" max="7" width="12.375" style="5" customWidth="1"/>
    <col min="8" max="8" width="9" style="10" customWidth="1"/>
    <col min="9" max="9" width="9.875" style="10" customWidth="1"/>
    <col min="10" max="10" width="16.375" style="10" customWidth="1"/>
    <col min="11" max="11" width="14.125" style="10" customWidth="1"/>
    <col min="12" max="13" width="9" style="10" customWidth="1"/>
    <col min="14" max="14" width="14.125" style="10" customWidth="1"/>
    <col min="15" max="15" width="10.875" style="10" customWidth="1"/>
    <col min="16" max="16" width="10.75" style="10" customWidth="1"/>
    <col min="17" max="17" width="21.125" style="9" customWidth="1"/>
    <col min="18" max="18" width="10.125" style="1" customWidth="1"/>
    <col min="19" max="19" width="30.75" style="3" customWidth="1"/>
    <col min="20" max="16384" width="9" style="1"/>
  </cols>
  <sheetData>
    <row r="1" spans="1:20" x14ac:dyDescent="0.55000000000000004">
      <c r="A1" s="79" t="s">
        <v>178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</row>
    <row r="2" spans="1:20" ht="24.75" customHeight="1" x14ac:dyDescent="0.5">
      <c r="A2" s="84" t="s">
        <v>181</v>
      </c>
      <c r="B2" s="84"/>
      <c r="C2" s="84"/>
      <c r="D2" s="84"/>
      <c r="E2" s="84"/>
      <c r="F2" s="84"/>
      <c r="G2" s="84"/>
      <c r="H2" s="85"/>
      <c r="I2" s="85"/>
      <c r="J2" s="85"/>
      <c r="K2" s="85"/>
      <c r="L2" s="85"/>
      <c r="M2" s="85"/>
      <c r="N2" s="85"/>
      <c r="O2" s="85"/>
      <c r="P2" s="85"/>
      <c r="Q2" s="84"/>
      <c r="R2" s="84"/>
      <c r="S2" s="84"/>
    </row>
    <row r="3" spans="1:20" s="2" customFormat="1" ht="46.5" customHeight="1" x14ac:dyDescent="0.5">
      <c r="A3" s="80" t="s">
        <v>2</v>
      </c>
      <c r="B3" s="86" t="s">
        <v>3</v>
      </c>
      <c r="C3" s="80" t="s">
        <v>0</v>
      </c>
      <c r="D3" s="86" t="s">
        <v>4</v>
      </c>
      <c r="E3" s="88" t="s">
        <v>179</v>
      </c>
      <c r="F3" s="89"/>
      <c r="G3" s="90"/>
      <c r="H3" s="91" t="s">
        <v>123</v>
      </c>
      <c r="I3" s="91"/>
      <c r="J3" s="92" t="s">
        <v>128</v>
      </c>
      <c r="K3" s="94" t="s">
        <v>182</v>
      </c>
      <c r="L3" s="94" t="s">
        <v>1</v>
      </c>
      <c r="M3" s="94" t="s">
        <v>183</v>
      </c>
      <c r="N3" s="82" t="s">
        <v>184</v>
      </c>
      <c r="O3" s="100" t="s">
        <v>126</v>
      </c>
      <c r="P3" s="100" t="s">
        <v>127</v>
      </c>
      <c r="Q3" s="80" t="s">
        <v>177</v>
      </c>
      <c r="R3" s="96" t="s">
        <v>180</v>
      </c>
      <c r="S3" s="98" t="s">
        <v>185</v>
      </c>
    </row>
    <row r="4" spans="1:20" s="2" customFormat="1" ht="98.25" customHeight="1" x14ac:dyDescent="0.5">
      <c r="A4" s="81"/>
      <c r="B4" s="87"/>
      <c r="C4" s="81"/>
      <c r="D4" s="87"/>
      <c r="E4" s="6" t="s">
        <v>129</v>
      </c>
      <c r="F4" s="6" t="s">
        <v>130</v>
      </c>
      <c r="G4" s="6" t="s">
        <v>131</v>
      </c>
      <c r="H4" s="11" t="s">
        <v>124</v>
      </c>
      <c r="I4" s="12" t="s">
        <v>125</v>
      </c>
      <c r="J4" s="93"/>
      <c r="K4" s="95"/>
      <c r="L4" s="95"/>
      <c r="M4" s="95"/>
      <c r="N4" s="83"/>
      <c r="O4" s="101"/>
      <c r="P4" s="101"/>
      <c r="Q4" s="81"/>
      <c r="R4" s="97"/>
      <c r="S4" s="99"/>
    </row>
    <row r="5" spans="1:20" s="23" customFormat="1" x14ac:dyDescent="0.55000000000000004">
      <c r="A5" s="103" t="s">
        <v>176</v>
      </c>
      <c r="B5" s="55">
        <v>1</v>
      </c>
      <c r="C5" s="14" t="s">
        <v>5</v>
      </c>
      <c r="D5" s="27" t="s">
        <v>6</v>
      </c>
      <c r="E5" s="55"/>
      <c r="F5" s="55"/>
      <c r="G5" s="55"/>
      <c r="H5" s="55">
        <v>0</v>
      </c>
      <c r="I5" s="55">
        <v>0</v>
      </c>
      <c r="J5" s="15">
        <v>0</v>
      </c>
      <c r="K5" s="18">
        <v>0</v>
      </c>
      <c r="L5" s="18">
        <v>0</v>
      </c>
      <c r="M5" s="18">
        <v>0</v>
      </c>
      <c r="N5" s="8">
        <f t="shared" ref="N5:N6" si="0">J5+K5-L5</f>
        <v>0</v>
      </c>
      <c r="O5" s="8">
        <f t="shared" ref="O5:O6" si="1">N5-H5</f>
        <v>0</v>
      </c>
      <c r="P5" s="8">
        <f t="shared" ref="P5:P6" si="2">N5-I5</f>
        <v>0</v>
      </c>
      <c r="Q5" s="40"/>
      <c r="R5" s="18"/>
      <c r="S5" s="27"/>
    </row>
    <row r="6" spans="1:20" s="23" customFormat="1" x14ac:dyDescent="0.55000000000000004">
      <c r="A6" s="103"/>
      <c r="B6" s="55">
        <v>2</v>
      </c>
      <c r="C6" s="14" t="s">
        <v>149</v>
      </c>
      <c r="D6" s="27" t="s">
        <v>7</v>
      </c>
      <c r="E6" s="55"/>
      <c r="F6" s="55"/>
      <c r="G6" s="57"/>
      <c r="H6" s="56">
        <v>0</v>
      </c>
      <c r="I6" s="56">
        <v>0</v>
      </c>
      <c r="J6" s="62">
        <v>0</v>
      </c>
      <c r="K6" s="18">
        <v>0</v>
      </c>
      <c r="L6" s="18">
        <v>0</v>
      </c>
      <c r="M6" s="18">
        <v>0</v>
      </c>
      <c r="N6" s="8">
        <f t="shared" si="0"/>
        <v>0</v>
      </c>
      <c r="O6" s="8">
        <f t="shared" si="1"/>
        <v>0</v>
      </c>
      <c r="P6" s="8">
        <f t="shared" si="2"/>
        <v>0</v>
      </c>
      <c r="Q6" s="40"/>
      <c r="R6" s="55"/>
      <c r="S6" s="27"/>
    </row>
    <row r="7" spans="1:20" s="23" customFormat="1" x14ac:dyDescent="0.55000000000000004">
      <c r="A7" s="103"/>
      <c r="B7" s="55">
        <v>3</v>
      </c>
      <c r="C7" s="14">
        <v>1100</v>
      </c>
      <c r="D7" s="27" t="s">
        <v>8</v>
      </c>
      <c r="E7" s="55"/>
      <c r="F7" s="55"/>
      <c r="G7" s="55"/>
      <c r="H7" s="56">
        <v>0</v>
      </c>
      <c r="I7" s="56">
        <v>0</v>
      </c>
      <c r="J7" s="62">
        <v>0</v>
      </c>
      <c r="K7" s="18">
        <v>0</v>
      </c>
      <c r="L7" s="18">
        <v>0</v>
      </c>
      <c r="M7" s="18">
        <v>0</v>
      </c>
      <c r="N7" s="8">
        <f>J7+K7-L7</f>
        <v>0</v>
      </c>
      <c r="O7" s="8">
        <f>N7-H7</f>
        <v>0</v>
      </c>
      <c r="P7" s="8">
        <f>N7-I7</f>
        <v>0</v>
      </c>
      <c r="Q7" s="40"/>
      <c r="R7" s="18"/>
      <c r="S7" s="27"/>
    </row>
    <row r="8" spans="1:20" s="26" customFormat="1" ht="29.25" customHeight="1" x14ac:dyDescent="0.55000000000000004">
      <c r="A8" s="103"/>
      <c r="B8" s="15">
        <v>4</v>
      </c>
      <c r="C8" s="14">
        <v>2700</v>
      </c>
      <c r="D8" s="25" t="s">
        <v>9</v>
      </c>
      <c r="E8" s="15"/>
      <c r="F8" s="15"/>
      <c r="G8" s="15"/>
      <c r="H8" s="56">
        <v>0</v>
      </c>
      <c r="I8" s="56">
        <v>0</v>
      </c>
      <c r="J8" s="62">
        <v>0</v>
      </c>
      <c r="K8" s="18">
        <v>0</v>
      </c>
      <c r="L8" s="18">
        <v>0</v>
      </c>
      <c r="M8" s="18">
        <v>0</v>
      </c>
      <c r="N8" s="8">
        <f>J8+K8-L8</f>
        <v>0</v>
      </c>
      <c r="O8" s="8">
        <f>N8-H8</f>
        <v>0</v>
      </c>
      <c r="P8" s="8">
        <f>N8-I8</f>
        <v>0</v>
      </c>
      <c r="Q8" s="41"/>
      <c r="R8" s="18"/>
      <c r="S8" s="25"/>
    </row>
    <row r="9" spans="1:20" s="26" customFormat="1" ht="26.25" customHeight="1" x14ac:dyDescent="0.55000000000000004">
      <c r="A9" s="103"/>
      <c r="B9" s="15">
        <v>5</v>
      </c>
      <c r="C9" s="14">
        <v>3200</v>
      </c>
      <c r="D9" s="25" t="s">
        <v>10</v>
      </c>
      <c r="E9" s="15"/>
      <c r="F9" s="15"/>
      <c r="G9" s="15"/>
      <c r="H9" s="56">
        <v>0</v>
      </c>
      <c r="I9" s="56">
        <v>0</v>
      </c>
      <c r="J9" s="62">
        <v>0</v>
      </c>
      <c r="K9" s="18">
        <v>0</v>
      </c>
      <c r="L9" s="18">
        <v>0</v>
      </c>
      <c r="M9" s="18">
        <v>0</v>
      </c>
      <c r="N9" s="8">
        <f>J9+K9-L9</f>
        <v>0</v>
      </c>
      <c r="O9" s="8">
        <f>N9-H9</f>
        <v>0</v>
      </c>
      <c r="P9" s="8">
        <f t="shared" ref="P9:P35" si="3">N9-I9</f>
        <v>0</v>
      </c>
      <c r="Q9" s="41"/>
      <c r="R9" s="18"/>
      <c r="S9" s="25"/>
    </row>
    <row r="10" spans="1:20" s="23" customFormat="1" ht="20.25" customHeight="1" x14ac:dyDescent="0.55000000000000004">
      <c r="A10" s="104" t="s">
        <v>118</v>
      </c>
      <c r="B10" s="55">
        <v>6</v>
      </c>
      <c r="C10" s="14" t="s">
        <v>11</v>
      </c>
      <c r="D10" s="25" t="s">
        <v>12</v>
      </c>
      <c r="E10" s="55"/>
      <c r="F10" s="55"/>
      <c r="G10" s="15"/>
      <c r="H10" s="56">
        <v>0</v>
      </c>
      <c r="I10" s="56">
        <v>0</v>
      </c>
      <c r="J10" s="62">
        <v>0</v>
      </c>
      <c r="K10" s="18">
        <v>0</v>
      </c>
      <c r="L10" s="18">
        <v>0</v>
      </c>
      <c r="M10" s="18">
        <v>0</v>
      </c>
      <c r="N10" s="8">
        <f>J10+K10-L10</f>
        <v>0</v>
      </c>
      <c r="O10" s="8">
        <f>N10-H10</f>
        <v>0</v>
      </c>
      <c r="P10" s="8">
        <f t="shared" si="3"/>
        <v>0</v>
      </c>
      <c r="Q10" s="41"/>
      <c r="R10" s="18"/>
      <c r="S10" s="41"/>
    </row>
    <row r="11" spans="1:20" s="26" customFormat="1" x14ac:dyDescent="0.55000000000000004">
      <c r="A11" s="104"/>
      <c r="B11" s="15">
        <v>7</v>
      </c>
      <c r="C11" s="14" t="s">
        <v>13</v>
      </c>
      <c r="D11" s="13" t="s">
        <v>14</v>
      </c>
      <c r="E11" s="15"/>
      <c r="F11" s="15"/>
      <c r="G11" s="15"/>
      <c r="H11" s="56">
        <v>0</v>
      </c>
      <c r="I11" s="56">
        <v>0</v>
      </c>
      <c r="J11" s="62">
        <v>0</v>
      </c>
      <c r="K11" s="18">
        <v>0</v>
      </c>
      <c r="L11" s="18">
        <v>0</v>
      </c>
      <c r="M11" s="18">
        <v>0</v>
      </c>
      <c r="N11" s="8">
        <f t="shared" ref="N11:N74" si="4">J11+K11-L11</f>
        <v>0</v>
      </c>
      <c r="O11" s="8">
        <f t="shared" ref="O11:O35" si="5">N11-H11</f>
        <v>0</v>
      </c>
      <c r="P11" s="8">
        <f t="shared" si="3"/>
        <v>0</v>
      </c>
      <c r="Q11" s="39"/>
      <c r="R11" s="15"/>
      <c r="S11" s="25"/>
      <c r="T11" s="54"/>
    </row>
    <row r="12" spans="1:20" s="23" customFormat="1" ht="25.5" customHeight="1" x14ac:dyDescent="0.55000000000000004">
      <c r="A12" s="104"/>
      <c r="B12" s="55">
        <v>8</v>
      </c>
      <c r="C12" s="14" t="s">
        <v>15</v>
      </c>
      <c r="D12" s="27" t="s">
        <v>16</v>
      </c>
      <c r="E12" s="17"/>
      <c r="F12" s="17"/>
      <c r="G12" s="17"/>
      <c r="H12" s="56">
        <v>0</v>
      </c>
      <c r="I12" s="56">
        <v>0</v>
      </c>
      <c r="J12" s="62">
        <v>0</v>
      </c>
      <c r="K12" s="18">
        <v>0</v>
      </c>
      <c r="L12" s="18">
        <v>0</v>
      </c>
      <c r="M12" s="18">
        <v>0</v>
      </c>
      <c r="N12" s="8">
        <f t="shared" si="4"/>
        <v>0</v>
      </c>
      <c r="O12" s="8">
        <f t="shared" si="5"/>
        <v>0</v>
      </c>
      <c r="P12" s="8">
        <f t="shared" si="3"/>
        <v>0</v>
      </c>
      <c r="Q12" s="49"/>
      <c r="R12" s="30"/>
      <c r="S12" s="44"/>
    </row>
    <row r="13" spans="1:20" s="26" customFormat="1" x14ac:dyDescent="0.55000000000000004">
      <c r="A13" s="104"/>
      <c r="B13" s="20">
        <v>9</v>
      </c>
      <c r="C13" s="31" t="s">
        <v>17</v>
      </c>
      <c r="D13" s="32" t="s">
        <v>18</v>
      </c>
      <c r="E13" s="20"/>
      <c r="F13" s="20"/>
      <c r="G13" s="20"/>
      <c r="H13" s="56">
        <v>0</v>
      </c>
      <c r="I13" s="56">
        <v>0</v>
      </c>
      <c r="J13" s="62">
        <v>0</v>
      </c>
      <c r="K13" s="18">
        <v>0</v>
      </c>
      <c r="L13" s="18">
        <v>0</v>
      </c>
      <c r="M13" s="18">
        <v>0</v>
      </c>
      <c r="N13" s="8">
        <f t="shared" si="4"/>
        <v>0</v>
      </c>
      <c r="O13" s="8">
        <f t="shared" si="5"/>
        <v>0</v>
      </c>
      <c r="P13" s="8">
        <f t="shared" si="3"/>
        <v>0</v>
      </c>
      <c r="Q13" s="41"/>
      <c r="R13" s="33"/>
      <c r="S13" s="43"/>
    </row>
    <row r="14" spans="1:20" s="26" customFormat="1" x14ac:dyDescent="0.55000000000000004">
      <c r="A14" s="104"/>
      <c r="B14" s="15">
        <v>10</v>
      </c>
      <c r="C14" s="14" t="s">
        <v>19</v>
      </c>
      <c r="D14" s="25" t="s">
        <v>20</v>
      </c>
      <c r="E14" s="15"/>
      <c r="F14" s="15"/>
      <c r="G14" s="15"/>
      <c r="H14" s="56">
        <v>0</v>
      </c>
      <c r="I14" s="56">
        <v>0</v>
      </c>
      <c r="J14" s="62">
        <v>0</v>
      </c>
      <c r="K14" s="18">
        <v>0</v>
      </c>
      <c r="L14" s="18">
        <v>0</v>
      </c>
      <c r="M14" s="18">
        <v>0</v>
      </c>
      <c r="N14" s="8">
        <f t="shared" si="4"/>
        <v>0</v>
      </c>
      <c r="O14" s="8">
        <f t="shared" si="5"/>
        <v>0</v>
      </c>
      <c r="P14" s="8">
        <f t="shared" si="3"/>
        <v>0</v>
      </c>
      <c r="Q14" s="41"/>
      <c r="R14" s="15"/>
      <c r="S14" s="43"/>
    </row>
    <row r="15" spans="1:20" s="23" customFormat="1" x14ac:dyDescent="0.55000000000000004">
      <c r="A15" s="104"/>
      <c r="B15" s="55">
        <v>11</v>
      </c>
      <c r="C15" s="14" t="s">
        <v>21</v>
      </c>
      <c r="D15" s="35" t="s">
        <v>22</v>
      </c>
      <c r="E15" s="17"/>
      <c r="F15" s="17"/>
      <c r="G15" s="59"/>
      <c r="H15" s="56">
        <v>0</v>
      </c>
      <c r="I15" s="56">
        <v>0</v>
      </c>
      <c r="J15" s="62">
        <v>0</v>
      </c>
      <c r="K15" s="18">
        <v>0</v>
      </c>
      <c r="L15" s="18">
        <v>0</v>
      </c>
      <c r="M15" s="18">
        <v>0</v>
      </c>
      <c r="N15" s="8">
        <f t="shared" si="4"/>
        <v>0</v>
      </c>
      <c r="O15" s="8">
        <f t="shared" si="5"/>
        <v>0</v>
      </c>
      <c r="P15" s="8">
        <f t="shared" si="3"/>
        <v>0</v>
      </c>
      <c r="Q15" s="45"/>
      <c r="R15" s="60"/>
      <c r="S15" s="44"/>
    </row>
    <row r="16" spans="1:20" s="23" customFormat="1" x14ac:dyDescent="0.55000000000000004">
      <c r="A16" s="104"/>
      <c r="B16" s="55">
        <v>12</v>
      </c>
      <c r="C16" s="14" t="s">
        <v>23</v>
      </c>
      <c r="D16" s="27" t="s">
        <v>24</v>
      </c>
      <c r="E16" s="55"/>
      <c r="F16" s="55"/>
      <c r="G16" s="55"/>
      <c r="H16" s="56">
        <v>0</v>
      </c>
      <c r="I16" s="56">
        <v>0</v>
      </c>
      <c r="J16" s="62">
        <v>0</v>
      </c>
      <c r="K16" s="18">
        <v>0</v>
      </c>
      <c r="L16" s="18">
        <v>0</v>
      </c>
      <c r="M16" s="18">
        <v>0</v>
      </c>
      <c r="N16" s="8">
        <f t="shared" si="4"/>
        <v>0</v>
      </c>
      <c r="O16" s="8">
        <f t="shared" si="5"/>
        <v>0</v>
      </c>
      <c r="P16" s="8">
        <f t="shared" si="3"/>
        <v>0</v>
      </c>
      <c r="Q16" s="40"/>
      <c r="R16" s="18"/>
      <c r="S16" s="27"/>
    </row>
    <row r="17" spans="1:20" s="23" customFormat="1" x14ac:dyDescent="0.55000000000000004">
      <c r="A17" s="104"/>
      <c r="B17" s="55">
        <v>13</v>
      </c>
      <c r="C17" s="14" t="s">
        <v>25</v>
      </c>
      <c r="D17" s="27" t="s">
        <v>26</v>
      </c>
      <c r="E17" s="55"/>
      <c r="F17" s="55"/>
      <c r="G17" s="55"/>
      <c r="H17" s="56">
        <v>0</v>
      </c>
      <c r="I17" s="56">
        <v>0</v>
      </c>
      <c r="J17" s="62">
        <v>0</v>
      </c>
      <c r="K17" s="18">
        <v>0</v>
      </c>
      <c r="L17" s="18">
        <v>0</v>
      </c>
      <c r="M17" s="18">
        <v>0</v>
      </c>
      <c r="N17" s="8">
        <f t="shared" si="4"/>
        <v>0</v>
      </c>
      <c r="O17" s="8">
        <f t="shared" si="5"/>
        <v>0</v>
      </c>
      <c r="P17" s="8">
        <f t="shared" si="3"/>
        <v>0</v>
      </c>
      <c r="Q17" s="40"/>
      <c r="R17" s="55"/>
      <c r="S17" s="27"/>
      <c r="T17" s="53"/>
    </row>
    <row r="18" spans="1:20" s="23" customFormat="1" x14ac:dyDescent="0.55000000000000004">
      <c r="A18" s="104"/>
      <c r="B18" s="55">
        <v>14</v>
      </c>
      <c r="C18" s="14" t="s">
        <v>27</v>
      </c>
      <c r="D18" s="27" t="s">
        <v>28</v>
      </c>
      <c r="E18" s="55"/>
      <c r="F18" s="55"/>
      <c r="G18" s="55"/>
      <c r="H18" s="56">
        <v>0</v>
      </c>
      <c r="I18" s="56">
        <v>0</v>
      </c>
      <c r="J18" s="62">
        <v>0</v>
      </c>
      <c r="K18" s="18">
        <v>0</v>
      </c>
      <c r="L18" s="18">
        <v>0</v>
      </c>
      <c r="M18" s="18">
        <v>0</v>
      </c>
      <c r="N18" s="8">
        <f t="shared" si="4"/>
        <v>0</v>
      </c>
      <c r="O18" s="8">
        <f t="shared" si="5"/>
        <v>0</v>
      </c>
      <c r="P18" s="8">
        <f t="shared" si="3"/>
        <v>0</v>
      </c>
      <c r="Q18" s="40"/>
      <c r="R18" s="18"/>
      <c r="S18" s="27"/>
    </row>
    <row r="19" spans="1:20" s="26" customFormat="1" x14ac:dyDescent="0.55000000000000004">
      <c r="A19" s="107" t="s">
        <v>119</v>
      </c>
      <c r="B19" s="15">
        <v>15</v>
      </c>
      <c r="C19" s="14" t="s">
        <v>29</v>
      </c>
      <c r="D19" s="25" t="s">
        <v>30</v>
      </c>
      <c r="E19" s="15"/>
      <c r="F19" s="15"/>
      <c r="G19" s="15"/>
      <c r="H19" s="56">
        <v>0</v>
      </c>
      <c r="I19" s="56">
        <v>0</v>
      </c>
      <c r="J19" s="62">
        <v>0</v>
      </c>
      <c r="K19" s="18">
        <v>0</v>
      </c>
      <c r="L19" s="18">
        <v>0</v>
      </c>
      <c r="M19" s="18">
        <v>0</v>
      </c>
      <c r="N19" s="8">
        <f t="shared" si="4"/>
        <v>0</v>
      </c>
      <c r="O19" s="8">
        <f t="shared" si="5"/>
        <v>0</v>
      </c>
      <c r="P19" s="8">
        <f t="shared" si="3"/>
        <v>0</v>
      </c>
      <c r="Q19" s="41"/>
      <c r="R19" s="18"/>
      <c r="S19" s="41"/>
      <c r="T19" s="54"/>
    </row>
    <row r="20" spans="1:20" s="23" customFormat="1" x14ac:dyDescent="0.55000000000000004">
      <c r="A20" s="107"/>
      <c r="B20" s="15">
        <v>16</v>
      </c>
      <c r="C20" s="14" t="s">
        <v>31</v>
      </c>
      <c r="D20" s="25" t="s">
        <v>32</v>
      </c>
      <c r="E20" s="17"/>
      <c r="F20" s="17"/>
      <c r="G20" s="17"/>
      <c r="H20" s="56">
        <v>0</v>
      </c>
      <c r="I20" s="56">
        <v>0</v>
      </c>
      <c r="J20" s="62">
        <v>0</v>
      </c>
      <c r="K20" s="18">
        <v>0</v>
      </c>
      <c r="L20" s="18">
        <v>0</v>
      </c>
      <c r="M20" s="18">
        <v>0</v>
      </c>
      <c r="N20" s="8">
        <f t="shared" si="4"/>
        <v>0</v>
      </c>
      <c r="O20" s="8">
        <f t="shared" si="5"/>
        <v>0</v>
      </c>
      <c r="P20" s="8">
        <f t="shared" si="3"/>
        <v>0</v>
      </c>
      <c r="Q20" s="50"/>
      <c r="R20" s="30"/>
      <c r="S20" s="27"/>
    </row>
    <row r="21" spans="1:20" s="23" customFormat="1" x14ac:dyDescent="0.55000000000000004">
      <c r="A21" s="107"/>
      <c r="B21" s="55">
        <v>17</v>
      </c>
      <c r="C21" s="14" t="s">
        <v>33</v>
      </c>
      <c r="D21" s="27" t="s">
        <v>34</v>
      </c>
      <c r="E21" s="17"/>
      <c r="F21" s="17"/>
      <c r="G21" s="17"/>
      <c r="H21" s="56">
        <v>0</v>
      </c>
      <c r="I21" s="56">
        <v>0</v>
      </c>
      <c r="J21" s="62">
        <v>0</v>
      </c>
      <c r="K21" s="18">
        <v>0</v>
      </c>
      <c r="L21" s="18">
        <v>0</v>
      </c>
      <c r="M21" s="18">
        <v>0</v>
      </c>
      <c r="N21" s="8">
        <f t="shared" si="4"/>
        <v>0</v>
      </c>
      <c r="O21" s="8">
        <f t="shared" si="5"/>
        <v>0</v>
      </c>
      <c r="P21" s="8">
        <f t="shared" si="3"/>
        <v>0</v>
      </c>
      <c r="Q21" s="48"/>
      <c r="R21" s="30"/>
      <c r="S21" s="27"/>
    </row>
    <row r="22" spans="1:20" s="23" customFormat="1" x14ac:dyDescent="0.55000000000000004">
      <c r="A22" s="107"/>
      <c r="B22" s="55">
        <v>18</v>
      </c>
      <c r="C22" s="14" t="s">
        <v>35</v>
      </c>
      <c r="D22" s="27" t="s">
        <v>36</v>
      </c>
      <c r="E22" s="17"/>
      <c r="F22" s="17"/>
      <c r="G22" s="17"/>
      <c r="H22" s="56">
        <v>0</v>
      </c>
      <c r="I22" s="56">
        <v>0</v>
      </c>
      <c r="J22" s="62">
        <v>0</v>
      </c>
      <c r="K22" s="18">
        <v>0</v>
      </c>
      <c r="L22" s="18">
        <v>0</v>
      </c>
      <c r="M22" s="18">
        <v>0</v>
      </c>
      <c r="N22" s="8">
        <f t="shared" si="4"/>
        <v>0</v>
      </c>
      <c r="O22" s="8">
        <f t="shared" si="5"/>
        <v>0</v>
      </c>
      <c r="P22" s="8">
        <f t="shared" si="3"/>
        <v>0</v>
      </c>
      <c r="Q22" s="48"/>
      <c r="R22" s="30"/>
      <c r="S22" s="27"/>
    </row>
    <row r="23" spans="1:20" s="23" customFormat="1" x14ac:dyDescent="0.55000000000000004">
      <c r="A23" s="107"/>
      <c r="B23" s="55">
        <v>19</v>
      </c>
      <c r="C23" s="14" t="s">
        <v>37</v>
      </c>
      <c r="D23" s="27" t="s">
        <v>38</v>
      </c>
      <c r="E23" s="55"/>
      <c r="F23" s="55"/>
      <c r="G23" s="55"/>
      <c r="H23" s="56">
        <v>0</v>
      </c>
      <c r="I23" s="56">
        <v>0</v>
      </c>
      <c r="J23" s="62">
        <v>0</v>
      </c>
      <c r="K23" s="18">
        <v>0</v>
      </c>
      <c r="L23" s="18">
        <v>0</v>
      </c>
      <c r="M23" s="18">
        <v>0</v>
      </c>
      <c r="N23" s="8">
        <f t="shared" si="4"/>
        <v>0</v>
      </c>
      <c r="O23" s="8">
        <f t="shared" si="5"/>
        <v>0</v>
      </c>
      <c r="P23" s="8">
        <f t="shared" si="3"/>
        <v>0</v>
      </c>
      <c r="Q23" s="40"/>
      <c r="R23" s="18"/>
      <c r="S23" s="27"/>
    </row>
    <row r="24" spans="1:20" s="23" customFormat="1" x14ac:dyDescent="0.55000000000000004">
      <c r="A24" s="107"/>
      <c r="B24" s="55">
        <v>20</v>
      </c>
      <c r="C24" s="14" t="s">
        <v>39</v>
      </c>
      <c r="D24" s="27" t="s">
        <v>40</v>
      </c>
      <c r="E24" s="17"/>
      <c r="F24" s="17"/>
      <c r="G24" s="17"/>
      <c r="H24" s="56">
        <v>0</v>
      </c>
      <c r="I24" s="56">
        <v>0</v>
      </c>
      <c r="J24" s="62">
        <v>0</v>
      </c>
      <c r="K24" s="18">
        <v>0</v>
      </c>
      <c r="L24" s="18">
        <v>0</v>
      </c>
      <c r="M24" s="18">
        <v>0</v>
      </c>
      <c r="N24" s="8">
        <f t="shared" si="4"/>
        <v>0</v>
      </c>
      <c r="O24" s="8">
        <f t="shared" si="5"/>
        <v>0</v>
      </c>
      <c r="P24" s="8">
        <f t="shared" si="3"/>
        <v>0</v>
      </c>
      <c r="Q24" s="48"/>
      <c r="R24" s="30"/>
      <c r="S24" s="27"/>
    </row>
    <row r="25" spans="1:20" s="23" customFormat="1" x14ac:dyDescent="0.55000000000000004">
      <c r="A25" s="107"/>
      <c r="B25" s="55">
        <v>21</v>
      </c>
      <c r="C25" s="14" t="s">
        <v>41</v>
      </c>
      <c r="D25" s="27" t="s">
        <v>42</v>
      </c>
      <c r="E25" s="55"/>
      <c r="F25" s="55"/>
      <c r="G25" s="55"/>
      <c r="H25" s="56">
        <v>0</v>
      </c>
      <c r="I25" s="56">
        <v>0</v>
      </c>
      <c r="J25" s="62">
        <v>0</v>
      </c>
      <c r="K25" s="18">
        <v>0</v>
      </c>
      <c r="L25" s="18">
        <v>0</v>
      </c>
      <c r="M25" s="18">
        <v>0</v>
      </c>
      <c r="N25" s="8">
        <f t="shared" si="4"/>
        <v>0</v>
      </c>
      <c r="O25" s="8">
        <f t="shared" si="5"/>
        <v>0</v>
      </c>
      <c r="P25" s="8">
        <f t="shared" si="3"/>
        <v>0</v>
      </c>
      <c r="Q25" s="40"/>
      <c r="R25" s="18"/>
      <c r="S25" s="27"/>
    </row>
    <row r="26" spans="1:20" s="23" customFormat="1" x14ac:dyDescent="0.55000000000000004">
      <c r="A26" s="107"/>
      <c r="B26" s="55">
        <v>22</v>
      </c>
      <c r="C26" s="14" t="s">
        <v>43</v>
      </c>
      <c r="D26" s="27" t="s">
        <v>44</v>
      </c>
      <c r="E26" s="55"/>
      <c r="F26" s="55"/>
      <c r="G26" s="55"/>
      <c r="H26" s="56">
        <v>0</v>
      </c>
      <c r="I26" s="56">
        <v>0</v>
      </c>
      <c r="J26" s="62">
        <v>0</v>
      </c>
      <c r="K26" s="18">
        <v>0</v>
      </c>
      <c r="L26" s="18">
        <v>0</v>
      </c>
      <c r="M26" s="18">
        <v>0</v>
      </c>
      <c r="N26" s="8">
        <f t="shared" si="4"/>
        <v>0</v>
      </c>
      <c r="O26" s="8">
        <f t="shared" si="5"/>
        <v>0</v>
      </c>
      <c r="P26" s="8">
        <f t="shared" si="3"/>
        <v>0</v>
      </c>
      <c r="Q26" s="40"/>
      <c r="R26" s="18"/>
      <c r="S26" s="27"/>
    </row>
    <row r="27" spans="1:20" s="23" customFormat="1" x14ac:dyDescent="0.55000000000000004">
      <c r="A27" s="107"/>
      <c r="B27" s="55">
        <v>23</v>
      </c>
      <c r="C27" s="14" t="s">
        <v>45</v>
      </c>
      <c r="D27" s="27" t="s">
        <v>46</v>
      </c>
      <c r="E27" s="55"/>
      <c r="F27" s="55"/>
      <c r="G27" s="55"/>
      <c r="H27" s="56">
        <v>0</v>
      </c>
      <c r="I27" s="56">
        <v>0</v>
      </c>
      <c r="J27" s="62">
        <v>0</v>
      </c>
      <c r="K27" s="18">
        <v>0</v>
      </c>
      <c r="L27" s="18">
        <v>0</v>
      </c>
      <c r="M27" s="18">
        <v>0</v>
      </c>
      <c r="N27" s="8">
        <f t="shared" si="4"/>
        <v>0</v>
      </c>
      <c r="O27" s="8">
        <f t="shared" si="5"/>
        <v>0</v>
      </c>
      <c r="P27" s="8">
        <f t="shared" si="3"/>
        <v>0</v>
      </c>
      <c r="Q27" s="45"/>
      <c r="R27" s="18"/>
      <c r="S27" s="27"/>
    </row>
    <row r="28" spans="1:20" s="26" customFormat="1" x14ac:dyDescent="0.55000000000000004">
      <c r="A28" s="107"/>
      <c r="B28" s="15">
        <v>24</v>
      </c>
      <c r="C28" s="14" t="s">
        <v>47</v>
      </c>
      <c r="D28" s="25" t="s">
        <v>48</v>
      </c>
      <c r="E28" s="15"/>
      <c r="F28" s="15"/>
      <c r="G28" s="15"/>
      <c r="H28" s="56">
        <v>0</v>
      </c>
      <c r="I28" s="56">
        <v>0</v>
      </c>
      <c r="J28" s="62">
        <v>0</v>
      </c>
      <c r="K28" s="18">
        <v>0</v>
      </c>
      <c r="L28" s="18">
        <v>0</v>
      </c>
      <c r="M28" s="18">
        <v>0</v>
      </c>
      <c r="N28" s="8">
        <f t="shared" si="4"/>
        <v>0</v>
      </c>
      <c r="O28" s="8">
        <f t="shared" si="5"/>
        <v>0</v>
      </c>
      <c r="P28" s="8">
        <f t="shared" si="3"/>
        <v>0</v>
      </c>
      <c r="Q28" s="41"/>
      <c r="R28" s="15"/>
      <c r="S28" s="25"/>
    </row>
    <row r="29" spans="1:20" s="23" customFormat="1" ht="23.25" customHeight="1" x14ac:dyDescent="0.55000000000000004">
      <c r="A29" s="107"/>
      <c r="B29" s="55">
        <v>25</v>
      </c>
      <c r="C29" s="14" t="s">
        <v>49</v>
      </c>
      <c r="D29" s="27" t="s">
        <v>50</v>
      </c>
      <c r="E29" s="55"/>
      <c r="F29" s="55"/>
      <c r="G29" s="55"/>
      <c r="H29" s="56">
        <v>0</v>
      </c>
      <c r="I29" s="56">
        <v>0</v>
      </c>
      <c r="J29" s="62">
        <v>0</v>
      </c>
      <c r="K29" s="18">
        <v>0</v>
      </c>
      <c r="L29" s="18">
        <v>0</v>
      </c>
      <c r="M29" s="18">
        <v>0</v>
      </c>
      <c r="N29" s="8">
        <f t="shared" si="4"/>
        <v>0</v>
      </c>
      <c r="O29" s="8">
        <f t="shared" si="5"/>
        <v>0</v>
      </c>
      <c r="P29" s="8">
        <f t="shared" si="3"/>
        <v>0</v>
      </c>
      <c r="Q29" s="42"/>
      <c r="R29" s="18"/>
      <c r="S29" s="27"/>
    </row>
    <row r="30" spans="1:20" s="23" customFormat="1" x14ac:dyDescent="0.55000000000000004">
      <c r="A30" s="107"/>
      <c r="B30" s="55">
        <v>26</v>
      </c>
      <c r="C30" s="14" t="s">
        <v>51</v>
      </c>
      <c r="D30" s="27" t="s">
        <v>52</v>
      </c>
      <c r="E30" s="55"/>
      <c r="F30" s="55"/>
      <c r="G30" s="55"/>
      <c r="H30" s="56">
        <v>0</v>
      </c>
      <c r="I30" s="56">
        <v>0</v>
      </c>
      <c r="J30" s="62">
        <v>0</v>
      </c>
      <c r="K30" s="18">
        <v>0</v>
      </c>
      <c r="L30" s="18">
        <v>0</v>
      </c>
      <c r="M30" s="18">
        <v>0</v>
      </c>
      <c r="N30" s="8">
        <f t="shared" si="4"/>
        <v>0</v>
      </c>
      <c r="O30" s="8">
        <f t="shared" si="5"/>
        <v>0</v>
      </c>
      <c r="P30" s="8">
        <f t="shared" si="3"/>
        <v>0</v>
      </c>
      <c r="Q30" s="40"/>
      <c r="R30" s="18"/>
      <c r="S30" s="27"/>
    </row>
    <row r="31" spans="1:20" s="23" customFormat="1" x14ac:dyDescent="0.55000000000000004">
      <c r="A31" s="107"/>
      <c r="B31" s="55">
        <v>27</v>
      </c>
      <c r="C31" s="14" t="s">
        <v>53</v>
      </c>
      <c r="D31" s="27" t="s">
        <v>54</v>
      </c>
      <c r="E31" s="55"/>
      <c r="F31" s="55"/>
      <c r="G31" s="55"/>
      <c r="H31" s="56">
        <v>0</v>
      </c>
      <c r="I31" s="56">
        <v>0</v>
      </c>
      <c r="J31" s="62">
        <v>0</v>
      </c>
      <c r="K31" s="18">
        <v>0</v>
      </c>
      <c r="L31" s="18">
        <v>0</v>
      </c>
      <c r="M31" s="18">
        <v>0</v>
      </c>
      <c r="N31" s="8">
        <f t="shared" si="4"/>
        <v>0</v>
      </c>
      <c r="O31" s="8">
        <f t="shared" si="5"/>
        <v>0</v>
      </c>
      <c r="P31" s="8">
        <f t="shared" si="3"/>
        <v>0</v>
      </c>
      <c r="Q31" s="40"/>
      <c r="R31" s="15"/>
      <c r="S31" s="27"/>
    </row>
    <row r="32" spans="1:20" s="26" customFormat="1" ht="27" customHeight="1" x14ac:dyDescent="0.55000000000000004">
      <c r="A32" s="107"/>
      <c r="B32" s="15">
        <v>28</v>
      </c>
      <c r="C32" s="14" t="s">
        <v>55</v>
      </c>
      <c r="D32" s="25" t="s">
        <v>56</v>
      </c>
      <c r="E32" s="24"/>
      <c r="F32" s="24"/>
      <c r="G32" s="24"/>
      <c r="H32" s="56">
        <v>0</v>
      </c>
      <c r="I32" s="56">
        <v>0</v>
      </c>
      <c r="J32" s="62">
        <v>0</v>
      </c>
      <c r="K32" s="18">
        <v>0</v>
      </c>
      <c r="L32" s="18">
        <v>0</v>
      </c>
      <c r="M32" s="18">
        <v>0</v>
      </c>
      <c r="N32" s="8">
        <f t="shared" si="4"/>
        <v>0</v>
      </c>
      <c r="O32" s="8">
        <f t="shared" si="5"/>
        <v>0</v>
      </c>
      <c r="P32" s="8">
        <f t="shared" si="3"/>
        <v>0</v>
      </c>
      <c r="Q32" s="41"/>
      <c r="R32" s="24"/>
      <c r="S32" s="25"/>
    </row>
    <row r="33" spans="1:19" s="23" customFormat="1" x14ac:dyDescent="0.55000000000000004">
      <c r="A33" s="107"/>
      <c r="B33" s="55">
        <v>29</v>
      </c>
      <c r="C33" s="14" t="s">
        <v>57</v>
      </c>
      <c r="D33" s="27" t="s">
        <v>58</v>
      </c>
      <c r="E33" s="17"/>
      <c r="F33" s="17"/>
      <c r="G33" s="17"/>
      <c r="H33" s="56">
        <v>0</v>
      </c>
      <c r="I33" s="56">
        <v>0</v>
      </c>
      <c r="J33" s="62">
        <v>0</v>
      </c>
      <c r="K33" s="18">
        <v>0</v>
      </c>
      <c r="L33" s="18">
        <v>0</v>
      </c>
      <c r="M33" s="18">
        <v>0</v>
      </c>
      <c r="N33" s="8">
        <f t="shared" si="4"/>
        <v>0</v>
      </c>
      <c r="O33" s="8">
        <f t="shared" si="5"/>
        <v>0</v>
      </c>
      <c r="P33" s="8">
        <f t="shared" si="3"/>
        <v>0</v>
      </c>
      <c r="Q33" s="48"/>
      <c r="R33" s="30"/>
      <c r="S33" s="27"/>
    </row>
    <row r="34" spans="1:19" s="23" customFormat="1" x14ac:dyDescent="0.55000000000000004">
      <c r="A34" s="107"/>
      <c r="B34" s="55">
        <v>30</v>
      </c>
      <c r="C34" s="14" t="s">
        <v>59</v>
      </c>
      <c r="D34" s="27" t="s">
        <v>60</v>
      </c>
      <c r="E34" s="17"/>
      <c r="F34" s="17"/>
      <c r="G34" s="17"/>
      <c r="H34" s="56">
        <v>0</v>
      </c>
      <c r="I34" s="56">
        <v>0</v>
      </c>
      <c r="J34" s="62">
        <v>0</v>
      </c>
      <c r="K34" s="18">
        <v>0</v>
      </c>
      <c r="L34" s="18">
        <v>0</v>
      </c>
      <c r="M34" s="18">
        <v>0</v>
      </c>
      <c r="N34" s="8">
        <f t="shared" si="4"/>
        <v>0</v>
      </c>
      <c r="O34" s="8">
        <f t="shared" si="5"/>
        <v>0</v>
      </c>
      <c r="P34" s="8">
        <f t="shared" si="3"/>
        <v>0</v>
      </c>
      <c r="Q34" s="48"/>
      <c r="R34" s="30"/>
      <c r="S34" s="27"/>
    </row>
    <row r="35" spans="1:19" s="23" customFormat="1" x14ac:dyDescent="0.55000000000000004">
      <c r="A35" s="107"/>
      <c r="B35" s="55">
        <v>31</v>
      </c>
      <c r="C35" s="14" t="s">
        <v>61</v>
      </c>
      <c r="D35" s="27" t="s">
        <v>62</v>
      </c>
      <c r="E35" s="55"/>
      <c r="F35" s="55"/>
      <c r="G35" s="55"/>
      <c r="H35" s="56">
        <v>0</v>
      </c>
      <c r="I35" s="56">
        <v>0</v>
      </c>
      <c r="J35" s="62">
        <v>0</v>
      </c>
      <c r="K35" s="18">
        <v>0</v>
      </c>
      <c r="L35" s="18">
        <v>0</v>
      </c>
      <c r="M35" s="18">
        <v>0</v>
      </c>
      <c r="N35" s="8">
        <f t="shared" si="4"/>
        <v>0</v>
      </c>
      <c r="O35" s="8">
        <f t="shared" si="5"/>
        <v>0</v>
      </c>
      <c r="P35" s="8">
        <f t="shared" si="3"/>
        <v>0</v>
      </c>
      <c r="Q35" s="40"/>
      <c r="R35" s="18"/>
      <c r="S35" s="27"/>
    </row>
    <row r="36" spans="1:19" s="23" customFormat="1" x14ac:dyDescent="0.55000000000000004">
      <c r="A36" s="107"/>
      <c r="B36" s="55">
        <v>32</v>
      </c>
      <c r="C36" s="14" t="s">
        <v>63</v>
      </c>
      <c r="D36" s="27" t="s">
        <v>64</v>
      </c>
      <c r="E36" s="55"/>
      <c r="F36" s="55"/>
      <c r="G36" s="55"/>
      <c r="H36" s="102" t="s">
        <v>121</v>
      </c>
      <c r="I36" s="102"/>
      <c r="J36" s="62">
        <v>0</v>
      </c>
      <c r="K36" s="18">
        <v>0</v>
      </c>
      <c r="L36" s="18">
        <v>0</v>
      </c>
      <c r="M36" s="18">
        <v>0</v>
      </c>
      <c r="N36" s="8">
        <f t="shared" si="4"/>
        <v>0</v>
      </c>
      <c r="O36" s="105" t="s">
        <v>121</v>
      </c>
      <c r="P36" s="106"/>
      <c r="Q36" s="40"/>
      <c r="R36" s="18"/>
      <c r="S36" s="27"/>
    </row>
    <row r="37" spans="1:19" s="23" customFormat="1" x14ac:dyDescent="0.55000000000000004">
      <c r="A37" s="107"/>
      <c r="B37" s="55">
        <v>33</v>
      </c>
      <c r="C37" s="14" t="s">
        <v>65</v>
      </c>
      <c r="D37" s="27" t="s">
        <v>66</v>
      </c>
      <c r="E37" s="55"/>
      <c r="F37" s="55"/>
      <c r="G37" s="55"/>
      <c r="H37" s="102" t="s">
        <v>121</v>
      </c>
      <c r="I37" s="102"/>
      <c r="J37" s="62">
        <v>0</v>
      </c>
      <c r="K37" s="18">
        <v>0</v>
      </c>
      <c r="L37" s="18">
        <v>0</v>
      </c>
      <c r="M37" s="18">
        <v>0</v>
      </c>
      <c r="N37" s="8">
        <f t="shared" si="4"/>
        <v>0</v>
      </c>
      <c r="O37" s="105" t="s">
        <v>121</v>
      </c>
      <c r="P37" s="106"/>
      <c r="Q37" s="40"/>
      <c r="R37" s="18"/>
      <c r="S37" s="27"/>
    </row>
    <row r="38" spans="1:19" s="23" customFormat="1" ht="21.75" customHeight="1" x14ac:dyDescent="0.55000000000000004">
      <c r="A38" s="107"/>
      <c r="B38" s="55">
        <v>34</v>
      </c>
      <c r="C38" s="14" t="s">
        <v>67</v>
      </c>
      <c r="D38" s="27" t="s">
        <v>68</v>
      </c>
      <c r="E38" s="55"/>
      <c r="F38" s="55"/>
      <c r="G38" s="55"/>
      <c r="H38" s="102" t="s">
        <v>121</v>
      </c>
      <c r="I38" s="102"/>
      <c r="J38" s="62">
        <v>0</v>
      </c>
      <c r="K38" s="18">
        <v>0</v>
      </c>
      <c r="L38" s="18">
        <v>0</v>
      </c>
      <c r="M38" s="18">
        <v>0</v>
      </c>
      <c r="N38" s="8">
        <f t="shared" si="4"/>
        <v>0</v>
      </c>
      <c r="O38" s="105" t="s">
        <v>121</v>
      </c>
      <c r="P38" s="106"/>
      <c r="Q38" s="19"/>
      <c r="R38" s="18"/>
      <c r="S38" s="27"/>
    </row>
    <row r="39" spans="1:19" s="23" customFormat="1" x14ac:dyDescent="0.55000000000000004">
      <c r="A39" s="107"/>
      <c r="B39" s="55">
        <v>35</v>
      </c>
      <c r="C39" s="14" t="s">
        <v>69</v>
      </c>
      <c r="D39" s="27" t="s">
        <v>70</v>
      </c>
      <c r="E39" s="55"/>
      <c r="F39" s="55"/>
      <c r="G39" s="55"/>
      <c r="H39" s="102" t="s">
        <v>121</v>
      </c>
      <c r="I39" s="102"/>
      <c r="J39" s="62">
        <v>0</v>
      </c>
      <c r="K39" s="18">
        <v>0</v>
      </c>
      <c r="L39" s="18">
        <v>0</v>
      </c>
      <c r="M39" s="18">
        <v>0</v>
      </c>
      <c r="N39" s="8">
        <f t="shared" si="4"/>
        <v>0</v>
      </c>
      <c r="O39" s="105" t="s">
        <v>121</v>
      </c>
      <c r="P39" s="106"/>
      <c r="Q39" s="19"/>
      <c r="R39" s="18"/>
      <c r="S39" s="27"/>
    </row>
    <row r="40" spans="1:19" s="26" customFormat="1" x14ac:dyDescent="0.2">
      <c r="A40" s="107"/>
      <c r="B40" s="15">
        <v>36</v>
      </c>
      <c r="C40" s="14" t="s">
        <v>71</v>
      </c>
      <c r="D40" s="25" t="s">
        <v>72</v>
      </c>
      <c r="E40" s="15"/>
      <c r="F40" s="15"/>
      <c r="G40" s="15"/>
      <c r="H40" s="108" t="s">
        <v>122</v>
      </c>
      <c r="I40" s="109"/>
      <c r="J40" s="62">
        <v>0</v>
      </c>
      <c r="K40" s="18">
        <v>0</v>
      </c>
      <c r="L40" s="18">
        <v>0</v>
      </c>
      <c r="M40" s="18">
        <v>0</v>
      </c>
      <c r="N40" s="8">
        <f t="shared" si="4"/>
        <v>0</v>
      </c>
      <c r="O40" s="108" t="s">
        <v>122</v>
      </c>
      <c r="P40" s="109"/>
      <c r="Q40" s="24"/>
      <c r="R40" s="15"/>
      <c r="S40" s="25"/>
    </row>
    <row r="41" spans="1:19" s="23" customFormat="1" ht="18.75" customHeight="1" x14ac:dyDescent="0.55000000000000004">
      <c r="A41" s="76" t="s">
        <v>120</v>
      </c>
      <c r="B41" s="55">
        <v>37</v>
      </c>
      <c r="C41" s="14" t="s">
        <v>150</v>
      </c>
      <c r="D41" s="27" t="s">
        <v>73</v>
      </c>
      <c r="E41" s="17"/>
      <c r="F41" s="17"/>
      <c r="G41" s="17"/>
      <c r="H41" s="17">
        <v>0</v>
      </c>
      <c r="I41" s="17">
        <v>0</v>
      </c>
      <c r="J41" s="15">
        <v>0</v>
      </c>
      <c r="K41" s="18">
        <v>0</v>
      </c>
      <c r="L41" s="18">
        <v>0</v>
      </c>
      <c r="M41" s="18">
        <v>0</v>
      </c>
      <c r="N41" s="8">
        <f t="shared" si="4"/>
        <v>0</v>
      </c>
      <c r="O41" s="8">
        <f>N41-H41</f>
        <v>0</v>
      </c>
      <c r="P41" s="8">
        <f>N41-I41</f>
        <v>0</v>
      </c>
      <c r="Q41" s="19"/>
      <c r="R41" s="18"/>
      <c r="S41" s="27"/>
    </row>
    <row r="42" spans="1:19" s="37" customFormat="1" x14ac:dyDescent="0.2">
      <c r="A42" s="77"/>
      <c r="B42" s="17">
        <v>38</v>
      </c>
      <c r="C42" s="36" t="s">
        <v>137</v>
      </c>
      <c r="D42" s="35" t="s">
        <v>74</v>
      </c>
      <c r="E42" s="17"/>
      <c r="F42" s="17"/>
      <c r="G42" s="17"/>
      <c r="H42" s="17">
        <v>0</v>
      </c>
      <c r="I42" s="17">
        <v>0</v>
      </c>
      <c r="J42" s="62">
        <v>0</v>
      </c>
      <c r="K42" s="18">
        <v>0</v>
      </c>
      <c r="L42" s="18">
        <v>0</v>
      </c>
      <c r="M42" s="18">
        <v>0</v>
      </c>
      <c r="N42" s="8">
        <f t="shared" si="4"/>
        <v>0</v>
      </c>
      <c r="O42" s="21">
        <f>N42-H42</f>
        <v>0</v>
      </c>
      <c r="P42" s="21">
        <f>N42-I42</f>
        <v>0</v>
      </c>
      <c r="Q42" s="22"/>
      <c r="R42" s="17"/>
      <c r="S42" s="35"/>
    </row>
    <row r="43" spans="1:19" s="23" customFormat="1" x14ac:dyDescent="0.55000000000000004">
      <c r="A43" s="77"/>
      <c r="B43" s="62">
        <v>39</v>
      </c>
      <c r="C43" s="14" t="s">
        <v>138</v>
      </c>
      <c r="D43" s="25" t="s">
        <v>75</v>
      </c>
      <c r="E43" s="62"/>
      <c r="F43" s="17"/>
      <c r="G43" s="17"/>
      <c r="H43" s="17">
        <v>0</v>
      </c>
      <c r="I43" s="17">
        <v>0</v>
      </c>
      <c r="J43" s="62">
        <v>0</v>
      </c>
      <c r="K43" s="18">
        <v>0</v>
      </c>
      <c r="L43" s="18">
        <v>0</v>
      </c>
      <c r="M43" s="18">
        <v>0</v>
      </c>
      <c r="N43" s="8">
        <f t="shared" si="4"/>
        <v>0</v>
      </c>
      <c r="O43" s="8">
        <f t="shared" ref="O43:O73" si="6">N43-H43</f>
        <v>0</v>
      </c>
      <c r="P43" s="8">
        <f t="shared" ref="P43:P73" si="7">N43-I43</f>
        <v>0</v>
      </c>
      <c r="Q43" s="22"/>
      <c r="R43" s="38"/>
      <c r="S43" s="27"/>
    </row>
    <row r="44" spans="1:19" s="23" customFormat="1" x14ac:dyDescent="0.55000000000000004">
      <c r="A44" s="77"/>
      <c r="B44" s="62">
        <v>40</v>
      </c>
      <c r="C44" s="14" t="s">
        <v>139</v>
      </c>
      <c r="D44" s="25" t="s">
        <v>76</v>
      </c>
      <c r="E44" s="62"/>
      <c r="F44" s="17"/>
      <c r="G44" s="17"/>
      <c r="H44" s="17">
        <v>0</v>
      </c>
      <c r="I44" s="17">
        <v>0</v>
      </c>
      <c r="J44" s="62">
        <v>0</v>
      </c>
      <c r="K44" s="18">
        <v>0</v>
      </c>
      <c r="L44" s="18">
        <v>0</v>
      </c>
      <c r="M44" s="18">
        <v>0</v>
      </c>
      <c r="N44" s="8">
        <f t="shared" si="4"/>
        <v>0</v>
      </c>
      <c r="O44" s="21">
        <f t="shared" si="6"/>
        <v>0</v>
      </c>
      <c r="P44" s="21">
        <f t="shared" si="7"/>
        <v>0</v>
      </c>
      <c r="Q44" s="28"/>
      <c r="R44" s="38"/>
      <c r="S44" s="27"/>
    </row>
    <row r="45" spans="1:19" s="23" customFormat="1" ht="23.25" customHeight="1" x14ac:dyDescent="0.55000000000000004">
      <c r="A45" s="77"/>
      <c r="B45" s="55">
        <v>41</v>
      </c>
      <c r="C45" s="14" t="s">
        <v>151</v>
      </c>
      <c r="D45" s="27" t="s">
        <v>77</v>
      </c>
      <c r="E45" s="55"/>
      <c r="F45" s="55"/>
      <c r="G45" s="55"/>
      <c r="H45" s="17">
        <v>0</v>
      </c>
      <c r="I45" s="17">
        <v>0</v>
      </c>
      <c r="J45" s="62">
        <v>0</v>
      </c>
      <c r="K45" s="18">
        <v>0</v>
      </c>
      <c r="L45" s="18">
        <v>0</v>
      </c>
      <c r="M45" s="18">
        <v>0</v>
      </c>
      <c r="N45" s="8">
        <f t="shared" si="4"/>
        <v>0</v>
      </c>
      <c r="O45" s="8">
        <f t="shared" si="6"/>
        <v>0</v>
      </c>
      <c r="P45" s="8">
        <f t="shared" si="7"/>
        <v>0</v>
      </c>
      <c r="Q45" s="19"/>
      <c r="R45" s="18"/>
      <c r="S45" s="27"/>
    </row>
    <row r="46" spans="1:19" s="23" customFormat="1" x14ac:dyDescent="0.55000000000000004">
      <c r="A46" s="77"/>
      <c r="B46" s="55">
        <v>42</v>
      </c>
      <c r="C46" s="14" t="s">
        <v>152</v>
      </c>
      <c r="D46" s="27" t="s">
        <v>78</v>
      </c>
      <c r="E46" s="55"/>
      <c r="F46" s="55"/>
      <c r="G46" s="55"/>
      <c r="H46" s="17">
        <v>0</v>
      </c>
      <c r="I46" s="17">
        <v>0</v>
      </c>
      <c r="J46" s="62">
        <v>0</v>
      </c>
      <c r="K46" s="18">
        <v>0</v>
      </c>
      <c r="L46" s="18">
        <v>0</v>
      </c>
      <c r="M46" s="18">
        <v>0</v>
      </c>
      <c r="N46" s="8">
        <f t="shared" si="4"/>
        <v>0</v>
      </c>
      <c r="O46" s="21">
        <f t="shared" si="6"/>
        <v>0</v>
      </c>
      <c r="P46" s="21">
        <f t="shared" si="7"/>
        <v>0</v>
      </c>
      <c r="Q46" s="19"/>
      <c r="R46" s="18"/>
      <c r="S46" s="27"/>
    </row>
    <row r="47" spans="1:19" s="23" customFormat="1" x14ac:dyDescent="0.55000000000000004">
      <c r="A47" s="77"/>
      <c r="B47" s="55">
        <v>43</v>
      </c>
      <c r="C47" s="14" t="s">
        <v>153</v>
      </c>
      <c r="D47" s="27" t="s">
        <v>79</v>
      </c>
      <c r="E47" s="55"/>
      <c r="F47" s="55"/>
      <c r="G47" s="55"/>
      <c r="H47" s="17">
        <v>0</v>
      </c>
      <c r="I47" s="17">
        <v>0</v>
      </c>
      <c r="J47" s="62">
        <v>0</v>
      </c>
      <c r="K47" s="18">
        <v>0</v>
      </c>
      <c r="L47" s="18">
        <v>0</v>
      </c>
      <c r="M47" s="18">
        <v>0</v>
      </c>
      <c r="N47" s="8">
        <f t="shared" si="4"/>
        <v>0</v>
      </c>
      <c r="O47" s="8">
        <f t="shared" si="6"/>
        <v>0</v>
      </c>
      <c r="P47" s="8">
        <f t="shared" si="7"/>
        <v>0</v>
      </c>
      <c r="Q47" s="19"/>
      <c r="R47" s="18"/>
      <c r="S47" s="27"/>
    </row>
    <row r="48" spans="1:19" s="23" customFormat="1" x14ac:dyDescent="0.55000000000000004">
      <c r="A48" s="77"/>
      <c r="B48" s="55">
        <v>44</v>
      </c>
      <c r="C48" s="14" t="s">
        <v>154</v>
      </c>
      <c r="D48" s="27" t="s">
        <v>80</v>
      </c>
      <c r="E48" s="55"/>
      <c r="F48" s="55"/>
      <c r="G48" s="55"/>
      <c r="H48" s="17">
        <v>0</v>
      </c>
      <c r="I48" s="17">
        <v>0</v>
      </c>
      <c r="J48" s="62">
        <v>0</v>
      </c>
      <c r="K48" s="18">
        <v>0</v>
      </c>
      <c r="L48" s="18">
        <v>0</v>
      </c>
      <c r="M48" s="18">
        <v>0</v>
      </c>
      <c r="N48" s="8">
        <f t="shared" si="4"/>
        <v>0</v>
      </c>
      <c r="O48" s="21">
        <f t="shared" si="6"/>
        <v>0</v>
      </c>
      <c r="P48" s="21">
        <f t="shared" si="7"/>
        <v>0</v>
      </c>
      <c r="Q48" s="19"/>
      <c r="R48" s="18"/>
      <c r="S48" s="27"/>
    </row>
    <row r="49" spans="1:19" s="23" customFormat="1" x14ac:dyDescent="0.55000000000000004">
      <c r="A49" s="77"/>
      <c r="B49" s="55">
        <v>45</v>
      </c>
      <c r="C49" s="14" t="s">
        <v>155</v>
      </c>
      <c r="D49" s="27" t="s">
        <v>81</v>
      </c>
      <c r="E49" s="55"/>
      <c r="F49" s="55"/>
      <c r="G49" s="55"/>
      <c r="H49" s="17">
        <v>0</v>
      </c>
      <c r="I49" s="17">
        <v>0</v>
      </c>
      <c r="J49" s="62">
        <v>0</v>
      </c>
      <c r="K49" s="18">
        <v>0</v>
      </c>
      <c r="L49" s="18">
        <v>0</v>
      </c>
      <c r="M49" s="18">
        <v>0</v>
      </c>
      <c r="N49" s="8">
        <f t="shared" si="4"/>
        <v>0</v>
      </c>
      <c r="O49" s="8">
        <f t="shared" si="6"/>
        <v>0</v>
      </c>
      <c r="P49" s="8">
        <f t="shared" si="7"/>
        <v>0</v>
      </c>
      <c r="Q49" s="19"/>
      <c r="R49" s="18"/>
      <c r="S49" s="27"/>
    </row>
    <row r="50" spans="1:19" s="23" customFormat="1" x14ac:dyDescent="0.55000000000000004">
      <c r="A50" s="77"/>
      <c r="B50" s="55">
        <v>46</v>
      </c>
      <c r="C50" s="14" t="s">
        <v>156</v>
      </c>
      <c r="D50" s="27" t="s">
        <v>82</v>
      </c>
      <c r="E50" s="55"/>
      <c r="F50" s="55"/>
      <c r="G50" s="55"/>
      <c r="H50" s="17">
        <v>0</v>
      </c>
      <c r="I50" s="17">
        <v>0</v>
      </c>
      <c r="J50" s="62">
        <v>0</v>
      </c>
      <c r="K50" s="18">
        <v>0</v>
      </c>
      <c r="L50" s="18">
        <v>0</v>
      </c>
      <c r="M50" s="18">
        <v>0</v>
      </c>
      <c r="N50" s="8">
        <f t="shared" si="4"/>
        <v>0</v>
      </c>
      <c r="O50" s="21">
        <f t="shared" si="6"/>
        <v>0</v>
      </c>
      <c r="P50" s="21">
        <f t="shared" si="7"/>
        <v>0</v>
      </c>
      <c r="Q50" s="19"/>
      <c r="R50" s="18"/>
      <c r="S50" s="27"/>
    </row>
    <row r="51" spans="1:19" s="23" customFormat="1" ht="26.25" customHeight="1" x14ac:dyDescent="0.75">
      <c r="A51" s="77"/>
      <c r="B51" s="55">
        <v>47</v>
      </c>
      <c r="C51" s="14" t="s">
        <v>136</v>
      </c>
      <c r="D51" s="27" t="s">
        <v>83</v>
      </c>
      <c r="E51" s="66"/>
      <c r="F51" s="67"/>
      <c r="G51" s="67"/>
      <c r="H51" s="17">
        <v>0</v>
      </c>
      <c r="I51" s="17">
        <v>0</v>
      </c>
      <c r="J51" s="62">
        <v>0</v>
      </c>
      <c r="K51" s="18">
        <v>0</v>
      </c>
      <c r="L51" s="18">
        <v>0</v>
      </c>
      <c r="M51" s="18">
        <v>0</v>
      </c>
      <c r="N51" s="8">
        <f t="shared" si="4"/>
        <v>0</v>
      </c>
      <c r="O51" s="8">
        <f t="shared" si="6"/>
        <v>0</v>
      </c>
      <c r="P51" s="8">
        <f t="shared" si="7"/>
        <v>0</v>
      </c>
      <c r="Q51" s="66"/>
      <c r="R51" s="67"/>
      <c r="S51" s="68"/>
    </row>
    <row r="52" spans="1:19" s="23" customFormat="1" x14ac:dyDescent="0.55000000000000004">
      <c r="A52" s="77"/>
      <c r="B52" s="55">
        <v>48</v>
      </c>
      <c r="C52" s="14" t="s">
        <v>157</v>
      </c>
      <c r="D52" s="27" t="s">
        <v>84</v>
      </c>
      <c r="E52" s="55"/>
      <c r="F52" s="55"/>
      <c r="G52" s="55"/>
      <c r="H52" s="17">
        <v>0</v>
      </c>
      <c r="I52" s="17">
        <v>0</v>
      </c>
      <c r="J52" s="62">
        <v>0</v>
      </c>
      <c r="K52" s="18">
        <v>0</v>
      </c>
      <c r="L52" s="18">
        <v>0</v>
      </c>
      <c r="M52" s="18">
        <v>0</v>
      </c>
      <c r="N52" s="8">
        <f t="shared" si="4"/>
        <v>0</v>
      </c>
      <c r="O52" s="21">
        <f t="shared" si="6"/>
        <v>0</v>
      </c>
      <c r="P52" s="21">
        <f t="shared" si="7"/>
        <v>0</v>
      </c>
      <c r="Q52" s="19"/>
      <c r="R52" s="18"/>
      <c r="S52" s="55"/>
    </row>
    <row r="53" spans="1:19" s="23" customFormat="1" ht="18.75" customHeight="1" x14ac:dyDescent="0.55000000000000004">
      <c r="A53" s="77"/>
      <c r="B53" s="55">
        <v>49</v>
      </c>
      <c r="C53" s="14" t="s">
        <v>158</v>
      </c>
      <c r="D53" s="27" t="s">
        <v>85</v>
      </c>
      <c r="E53" s="55"/>
      <c r="F53" s="55"/>
      <c r="G53" s="55"/>
      <c r="H53" s="17">
        <v>0</v>
      </c>
      <c r="I53" s="17">
        <v>0</v>
      </c>
      <c r="J53" s="62">
        <v>0</v>
      </c>
      <c r="K53" s="18">
        <v>0</v>
      </c>
      <c r="L53" s="18">
        <v>0</v>
      </c>
      <c r="M53" s="18">
        <v>0</v>
      </c>
      <c r="N53" s="8">
        <f t="shared" si="4"/>
        <v>0</v>
      </c>
      <c r="O53" s="8">
        <f t="shared" si="6"/>
        <v>0</v>
      </c>
      <c r="P53" s="8">
        <f t="shared" si="7"/>
        <v>0</v>
      </c>
      <c r="Q53" s="19"/>
      <c r="R53" s="18"/>
      <c r="S53" s="55"/>
    </row>
    <row r="54" spans="1:19" s="23" customFormat="1" x14ac:dyDescent="0.55000000000000004">
      <c r="A54" s="77"/>
      <c r="B54" s="55">
        <v>50</v>
      </c>
      <c r="C54" s="14" t="s">
        <v>159</v>
      </c>
      <c r="D54" s="27" t="s">
        <v>86</v>
      </c>
      <c r="E54" s="55"/>
      <c r="F54" s="55"/>
      <c r="G54" s="55"/>
      <c r="H54" s="17">
        <v>0</v>
      </c>
      <c r="I54" s="17">
        <v>0</v>
      </c>
      <c r="J54" s="62">
        <v>0</v>
      </c>
      <c r="K54" s="18">
        <v>0</v>
      </c>
      <c r="L54" s="18">
        <v>0</v>
      </c>
      <c r="M54" s="18">
        <v>0</v>
      </c>
      <c r="N54" s="8">
        <f t="shared" si="4"/>
        <v>0</v>
      </c>
      <c r="O54" s="21">
        <f t="shared" si="6"/>
        <v>0</v>
      </c>
      <c r="P54" s="21">
        <f t="shared" si="7"/>
        <v>0</v>
      </c>
      <c r="Q54" s="19"/>
      <c r="R54" s="18"/>
      <c r="S54" s="55"/>
    </row>
    <row r="55" spans="1:19" s="23" customFormat="1" x14ac:dyDescent="0.55000000000000004">
      <c r="A55" s="77"/>
      <c r="B55" s="55">
        <v>51</v>
      </c>
      <c r="C55" s="14" t="s">
        <v>140</v>
      </c>
      <c r="D55" s="27" t="s">
        <v>87</v>
      </c>
      <c r="E55" s="17"/>
      <c r="F55" s="17"/>
      <c r="G55" s="17"/>
      <c r="H55" s="17">
        <v>0</v>
      </c>
      <c r="I55" s="17">
        <v>0</v>
      </c>
      <c r="J55" s="62">
        <v>0</v>
      </c>
      <c r="K55" s="18">
        <v>0</v>
      </c>
      <c r="L55" s="18">
        <v>0</v>
      </c>
      <c r="M55" s="18">
        <v>0</v>
      </c>
      <c r="N55" s="8">
        <f t="shared" si="4"/>
        <v>0</v>
      </c>
      <c r="O55" s="8">
        <f t="shared" si="6"/>
        <v>0</v>
      </c>
      <c r="P55" s="8">
        <f t="shared" si="7"/>
        <v>0</v>
      </c>
      <c r="Q55" s="64"/>
      <c r="R55" s="30"/>
      <c r="S55" s="55"/>
    </row>
    <row r="56" spans="1:19" s="23" customFormat="1" x14ac:dyDescent="0.55000000000000004">
      <c r="A56" s="77"/>
      <c r="B56" s="55">
        <v>52</v>
      </c>
      <c r="C56" s="14" t="s">
        <v>141</v>
      </c>
      <c r="D56" s="27" t="s">
        <v>88</v>
      </c>
      <c r="E56" s="17"/>
      <c r="F56" s="17"/>
      <c r="G56" s="17"/>
      <c r="H56" s="17">
        <v>0</v>
      </c>
      <c r="I56" s="17">
        <v>0</v>
      </c>
      <c r="J56" s="62">
        <v>0</v>
      </c>
      <c r="K56" s="18">
        <v>0</v>
      </c>
      <c r="L56" s="18">
        <v>0</v>
      </c>
      <c r="M56" s="18">
        <v>0</v>
      </c>
      <c r="N56" s="8">
        <f t="shared" si="4"/>
        <v>0</v>
      </c>
      <c r="O56" s="21">
        <f t="shared" si="6"/>
        <v>0</v>
      </c>
      <c r="P56" s="21">
        <f t="shared" si="7"/>
        <v>0</v>
      </c>
      <c r="Q56" s="29"/>
      <c r="R56" s="30"/>
      <c r="S56" s="55"/>
    </row>
    <row r="57" spans="1:19" s="23" customFormat="1" x14ac:dyDescent="0.55000000000000004">
      <c r="A57" s="77"/>
      <c r="B57" s="55">
        <v>53</v>
      </c>
      <c r="C57" s="14" t="s">
        <v>142</v>
      </c>
      <c r="D57" s="27" t="s">
        <v>89</v>
      </c>
      <c r="E57" s="17"/>
      <c r="F57" s="17"/>
      <c r="G57" s="17"/>
      <c r="H57" s="17">
        <v>0</v>
      </c>
      <c r="I57" s="17">
        <v>0</v>
      </c>
      <c r="J57" s="62">
        <v>0</v>
      </c>
      <c r="K57" s="18">
        <v>0</v>
      </c>
      <c r="L57" s="18">
        <v>0</v>
      </c>
      <c r="M57" s="18">
        <v>0</v>
      </c>
      <c r="N57" s="8">
        <f t="shared" si="4"/>
        <v>0</v>
      </c>
      <c r="O57" s="8">
        <f t="shared" si="6"/>
        <v>0</v>
      </c>
      <c r="P57" s="8">
        <f t="shared" si="7"/>
        <v>0</v>
      </c>
      <c r="Q57" s="29"/>
      <c r="R57" s="30"/>
      <c r="S57" s="55"/>
    </row>
    <row r="58" spans="1:19" s="26" customFormat="1" x14ac:dyDescent="0.2">
      <c r="A58" s="77"/>
      <c r="B58" s="15">
        <v>54</v>
      </c>
      <c r="C58" s="14" t="s">
        <v>143</v>
      </c>
      <c r="D58" s="13" t="s">
        <v>90</v>
      </c>
      <c r="E58" s="15"/>
      <c r="F58" s="15"/>
      <c r="G58" s="15"/>
      <c r="H58" s="17">
        <v>0</v>
      </c>
      <c r="I58" s="17">
        <v>0</v>
      </c>
      <c r="J58" s="62">
        <v>0</v>
      </c>
      <c r="K58" s="18">
        <v>0</v>
      </c>
      <c r="L58" s="18">
        <v>0</v>
      </c>
      <c r="M58" s="18">
        <v>0</v>
      </c>
      <c r="N58" s="8">
        <f t="shared" si="4"/>
        <v>0</v>
      </c>
      <c r="O58" s="21">
        <f t="shared" si="6"/>
        <v>0</v>
      </c>
      <c r="P58" s="21">
        <f t="shared" si="7"/>
        <v>0</v>
      </c>
      <c r="Q58" s="47"/>
      <c r="R58" s="15"/>
      <c r="S58" s="15"/>
    </row>
    <row r="59" spans="1:19" s="23" customFormat="1" x14ac:dyDescent="0.55000000000000004">
      <c r="A59" s="77"/>
      <c r="B59" s="55">
        <v>55</v>
      </c>
      <c r="C59" s="14" t="s">
        <v>134</v>
      </c>
      <c r="D59" s="27" t="s">
        <v>91</v>
      </c>
      <c r="E59" s="17"/>
      <c r="F59" s="17"/>
      <c r="G59" s="17"/>
      <c r="H59" s="17">
        <v>0</v>
      </c>
      <c r="I59" s="17">
        <v>0</v>
      </c>
      <c r="J59" s="62">
        <v>0</v>
      </c>
      <c r="K59" s="18">
        <v>0</v>
      </c>
      <c r="L59" s="18">
        <v>0</v>
      </c>
      <c r="M59" s="18">
        <v>0</v>
      </c>
      <c r="N59" s="8">
        <f t="shared" si="4"/>
        <v>0</v>
      </c>
      <c r="O59" s="8">
        <f t="shared" si="6"/>
        <v>0</v>
      </c>
      <c r="P59" s="8">
        <f t="shared" si="7"/>
        <v>0</v>
      </c>
      <c r="Q59" s="64"/>
      <c r="R59" s="15"/>
      <c r="S59" s="55"/>
    </row>
    <row r="60" spans="1:19" s="23" customFormat="1" x14ac:dyDescent="0.55000000000000004">
      <c r="A60" s="77"/>
      <c r="B60" s="55">
        <v>56</v>
      </c>
      <c r="C60" s="14" t="s">
        <v>160</v>
      </c>
      <c r="D60" s="27" t="s">
        <v>92</v>
      </c>
      <c r="E60" s="17"/>
      <c r="F60" s="17"/>
      <c r="G60" s="17"/>
      <c r="H60" s="17">
        <v>0</v>
      </c>
      <c r="I60" s="17">
        <v>0</v>
      </c>
      <c r="J60" s="62">
        <v>0</v>
      </c>
      <c r="K60" s="18">
        <v>0</v>
      </c>
      <c r="L60" s="18">
        <v>0</v>
      </c>
      <c r="M60" s="18">
        <v>0</v>
      </c>
      <c r="N60" s="8">
        <f t="shared" si="4"/>
        <v>0</v>
      </c>
      <c r="O60" s="21">
        <f t="shared" si="6"/>
        <v>0</v>
      </c>
      <c r="P60" s="21">
        <f t="shared" si="7"/>
        <v>0</v>
      </c>
      <c r="Q60" s="64"/>
      <c r="R60" s="15"/>
      <c r="S60" s="55"/>
    </row>
    <row r="61" spans="1:19" s="46" customFormat="1" x14ac:dyDescent="0.5">
      <c r="A61" s="77"/>
      <c r="B61" s="25">
        <v>57</v>
      </c>
      <c r="C61" s="14" t="s">
        <v>144</v>
      </c>
      <c r="D61" s="13" t="s">
        <v>93</v>
      </c>
      <c r="E61" s="25"/>
      <c r="F61" s="62"/>
      <c r="G61" s="62"/>
      <c r="H61" s="17">
        <v>0</v>
      </c>
      <c r="I61" s="17">
        <v>0</v>
      </c>
      <c r="J61" s="62">
        <v>0</v>
      </c>
      <c r="K61" s="18">
        <v>0</v>
      </c>
      <c r="L61" s="18">
        <v>0</v>
      </c>
      <c r="M61" s="18">
        <v>0</v>
      </c>
      <c r="N61" s="8">
        <f t="shared" si="4"/>
        <v>0</v>
      </c>
      <c r="O61" s="8">
        <f t="shared" si="6"/>
        <v>0</v>
      </c>
      <c r="P61" s="8">
        <f t="shared" si="7"/>
        <v>0</v>
      </c>
      <c r="Q61" s="16"/>
      <c r="R61" s="62"/>
      <c r="S61" s="62"/>
    </row>
    <row r="62" spans="1:19" s="23" customFormat="1" x14ac:dyDescent="0.55000000000000004">
      <c r="A62" s="77"/>
      <c r="B62" s="55">
        <v>58</v>
      </c>
      <c r="C62" s="14" t="s">
        <v>161</v>
      </c>
      <c r="D62" s="27" t="s">
        <v>94</v>
      </c>
      <c r="E62" s="55"/>
      <c r="F62" s="55"/>
      <c r="G62" s="55"/>
      <c r="H62" s="17">
        <v>0</v>
      </c>
      <c r="I62" s="17">
        <v>0</v>
      </c>
      <c r="J62" s="62">
        <v>0</v>
      </c>
      <c r="K62" s="18">
        <v>0</v>
      </c>
      <c r="L62" s="18">
        <v>0</v>
      </c>
      <c r="M62" s="18">
        <v>0</v>
      </c>
      <c r="N62" s="8">
        <f t="shared" si="4"/>
        <v>0</v>
      </c>
      <c r="O62" s="21">
        <f t="shared" si="6"/>
        <v>0</v>
      </c>
      <c r="P62" s="21">
        <f t="shared" si="7"/>
        <v>0</v>
      </c>
      <c r="Q62" s="19"/>
      <c r="R62" s="18"/>
      <c r="S62" s="55"/>
    </row>
    <row r="63" spans="1:19" s="23" customFormat="1" x14ac:dyDescent="0.55000000000000004">
      <c r="A63" s="77"/>
      <c r="B63" s="55">
        <v>59</v>
      </c>
      <c r="C63" s="14" t="s">
        <v>162</v>
      </c>
      <c r="D63" s="27" t="s">
        <v>95</v>
      </c>
      <c r="E63" s="55"/>
      <c r="F63" s="55"/>
      <c r="G63" s="55"/>
      <c r="H63" s="17">
        <v>0</v>
      </c>
      <c r="I63" s="17">
        <v>0</v>
      </c>
      <c r="J63" s="62">
        <v>0</v>
      </c>
      <c r="K63" s="18">
        <v>0</v>
      </c>
      <c r="L63" s="18">
        <v>0</v>
      </c>
      <c r="M63" s="18">
        <v>0</v>
      </c>
      <c r="N63" s="8">
        <f t="shared" si="4"/>
        <v>0</v>
      </c>
      <c r="O63" s="8">
        <f t="shared" si="6"/>
        <v>0</v>
      </c>
      <c r="P63" s="8">
        <f t="shared" si="7"/>
        <v>0</v>
      </c>
      <c r="Q63" s="19"/>
      <c r="R63" s="18"/>
      <c r="S63" s="55"/>
    </row>
    <row r="64" spans="1:19" s="23" customFormat="1" x14ac:dyDescent="0.55000000000000004">
      <c r="A64" s="77"/>
      <c r="B64" s="55">
        <v>60</v>
      </c>
      <c r="C64" s="14" t="s">
        <v>135</v>
      </c>
      <c r="D64" s="27" t="s">
        <v>96</v>
      </c>
      <c r="E64" s="17"/>
      <c r="F64" s="17"/>
      <c r="G64" s="17"/>
      <c r="H64" s="17">
        <v>0</v>
      </c>
      <c r="I64" s="17">
        <v>0</v>
      </c>
      <c r="J64" s="62">
        <v>0</v>
      </c>
      <c r="K64" s="18">
        <v>0</v>
      </c>
      <c r="L64" s="18">
        <v>0</v>
      </c>
      <c r="M64" s="18">
        <v>0</v>
      </c>
      <c r="N64" s="8">
        <f t="shared" si="4"/>
        <v>0</v>
      </c>
      <c r="O64" s="21">
        <f t="shared" si="6"/>
        <v>0</v>
      </c>
      <c r="P64" s="21">
        <f t="shared" si="7"/>
        <v>0</v>
      </c>
      <c r="Q64" s="29"/>
      <c r="R64" s="30"/>
      <c r="S64" s="55"/>
    </row>
    <row r="65" spans="1:19" s="23" customFormat="1" x14ac:dyDescent="0.55000000000000004">
      <c r="A65" s="77"/>
      <c r="B65" s="55">
        <v>61</v>
      </c>
      <c r="C65" s="14" t="s">
        <v>145</v>
      </c>
      <c r="D65" s="27" t="s">
        <v>97</v>
      </c>
      <c r="E65" s="17"/>
      <c r="F65" s="17"/>
      <c r="G65" s="17"/>
      <c r="H65" s="17">
        <v>0</v>
      </c>
      <c r="I65" s="17">
        <v>0</v>
      </c>
      <c r="J65" s="62">
        <v>0</v>
      </c>
      <c r="K65" s="18">
        <v>0</v>
      </c>
      <c r="L65" s="18">
        <v>0</v>
      </c>
      <c r="M65" s="18">
        <v>0</v>
      </c>
      <c r="N65" s="8">
        <f t="shared" si="4"/>
        <v>0</v>
      </c>
      <c r="O65" s="8">
        <f t="shared" si="6"/>
        <v>0</v>
      </c>
      <c r="P65" s="8">
        <f t="shared" si="7"/>
        <v>0</v>
      </c>
      <c r="Q65" s="19"/>
      <c r="R65" s="18"/>
      <c r="S65" s="55"/>
    </row>
    <row r="66" spans="1:19" s="26" customFormat="1" x14ac:dyDescent="0.2">
      <c r="A66" s="77"/>
      <c r="B66" s="15">
        <v>62</v>
      </c>
      <c r="C66" s="14" t="s">
        <v>98</v>
      </c>
      <c r="D66" s="25" t="s">
        <v>99</v>
      </c>
      <c r="E66" s="15"/>
      <c r="F66" s="15"/>
      <c r="G66" s="15"/>
      <c r="H66" s="17">
        <v>0</v>
      </c>
      <c r="I66" s="17">
        <v>0</v>
      </c>
      <c r="J66" s="62">
        <v>0</v>
      </c>
      <c r="K66" s="18">
        <v>0</v>
      </c>
      <c r="L66" s="18">
        <v>0</v>
      </c>
      <c r="M66" s="18">
        <v>0</v>
      </c>
      <c r="N66" s="8">
        <f t="shared" si="4"/>
        <v>0</v>
      </c>
      <c r="O66" s="21">
        <f t="shared" si="6"/>
        <v>0</v>
      </c>
      <c r="P66" s="21">
        <f t="shared" si="7"/>
        <v>0</v>
      </c>
      <c r="Q66" s="41"/>
      <c r="R66" s="18"/>
      <c r="S66" s="15"/>
    </row>
    <row r="67" spans="1:19" s="23" customFormat="1" x14ac:dyDescent="0.55000000000000004">
      <c r="A67" s="77"/>
      <c r="B67" s="55">
        <v>63</v>
      </c>
      <c r="C67" s="14" t="s">
        <v>163</v>
      </c>
      <c r="D67" s="27" t="s">
        <v>100</v>
      </c>
      <c r="E67" s="55"/>
      <c r="F67" s="55"/>
      <c r="G67" s="55"/>
      <c r="H67" s="17">
        <v>0</v>
      </c>
      <c r="I67" s="17">
        <v>0</v>
      </c>
      <c r="J67" s="62">
        <v>0</v>
      </c>
      <c r="K67" s="18">
        <v>0</v>
      </c>
      <c r="L67" s="18">
        <v>0</v>
      </c>
      <c r="M67" s="18">
        <v>0</v>
      </c>
      <c r="N67" s="8">
        <f t="shared" si="4"/>
        <v>0</v>
      </c>
      <c r="O67" s="8">
        <f t="shared" si="6"/>
        <v>0</v>
      </c>
      <c r="P67" s="8">
        <f t="shared" si="7"/>
        <v>0</v>
      </c>
      <c r="Q67" s="19"/>
      <c r="R67" s="18"/>
      <c r="S67" s="55"/>
    </row>
    <row r="68" spans="1:19" s="23" customFormat="1" x14ac:dyDescent="0.55000000000000004">
      <c r="A68" s="77"/>
      <c r="B68" s="55">
        <v>64</v>
      </c>
      <c r="C68" s="14" t="s">
        <v>101</v>
      </c>
      <c r="D68" s="27" t="s">
        <v>102</v>
      </c>
      <c r="E68" s="17"/>
      <c r="F68" s="17"/>
      <c r="G68" s="17"/>
      <c r="H68" s="17">
        <v>0</v>
      </c>
      <c r="I68" s="17">
        <v>0</v>
      </c>
      <c r="J68" s="62">
        <v>0</v>
      </c>
      <c r="K68" s="18">
        <v>0</v>
      </c>
      <c r="L68" s="18">
        <v>0</v>
      </c>
      <c r="M68" s="18">
        <v>0</v>
      </c>
      <c r="N68" s="8">
        <f t="shared" si="4"/>
        <v>0</v>
      </c>
      <c r="O68" s="21">
        <f t="shared" si="6"/>
        <v>0</v>
      </c>
      <c r="P68" s="21">
        <f t="shared" si="7"/>
        <v>0</v>
      </c>
      <c r="Q68" s="29"/>
      <c r="R68" s="30"/>
      <c r="S68" s="60"/>
    </row>
    <row r="69" spans="1:19" s="23" customFormat="1" x14ac:dyDescent="0.55000000000000004">
      <c r="A69" s="77"/>
      <c r="B69" s="55">
        <v>65</v>
      </c>
      <c r="C69" s="14" t="s">
        <v>103</v>
      </c>
      <c r="D69" s="27" t="s">
        <v>104</v>
      </c>
      <c r="E69" s="55"/>
      <c r="F69" s="55"/>
      <c r="G69" s="55"/>
      <c r="H69" s="17">
        <v>0</v>
      </c>
      <c r="I69" s="17">
        <v>0</v>
      </c>
      <c r="J69" s="62">
        <v>0</v>
      </c>
      <c r="K69" s="18">
        <v>0</v>
      </c>
      <c r="L69" s="18">
        <v>0</v>
      </c>
      <c r="M69" s="18">
        <v>0</v>
      </c>
      <c r="N69" s="8">
        <f t="shared" si="4"/>
        <v>0</v>
      </c>
      <c r="O69" s="8">
        <f t="shared" si="6"/>
        <v>0</v>
      </c>
      <c r="P69" s="8">
        <f t="shared" si="7"/>
        <v>0</v>
      </c>
      <c r="Q69" s="40"/>
      <c r="R69" s="18"/>
      <c r="S69" s="55"/>
    </row>
    <row r="70" spans="1:19" s="23" customFormat="1" x14ac:dyDescent="0.55000000000000004">
      <c r="A70" s="77"/>
      <c r="B70" s="55">
        <v>66</v>
      </c>
      <c r="C70" s="14" t="s">
        <v>146</v>
      </c>
      <c r="D70" s="27" t="s">
        <v>105</v>
      </c>
      <c r="E70" s="55"/>
      <c r="F70" s="55"/>
      <c r="G70" s="55"/>
      <c r="H70" s="17">
        <v>0</v>
      </c>
      <c r="I70" s="17">
        <v>0</v>
      </c>
      <c r="J70" s="62">
        <v>0</v>
      </c>
      <c r="K70" s="18">
        <v>0</v>
      </c>
      <c r="L70" s="18">
        <v>0</v>
      </c>
      <c r="M70" s="18">
        <v>0</v>
      </c>
      <c r="N70" s="8">
        <f t="shared" si="4"/>
        <v>0</v>
      </c>
      <c r="O70" s="21">
        <f t="shared" si="6"/>
        <v>0</v>
      </c>
      <c r="P70" s="21">
        <f t="shared" si="7"/>
        <v>0</v>
      </c>
      <c r="Q70" s="19"/>
      <c r="R70" s="15"/>
      <c r="S70" s="55"/>
    </row>
    <row r="71" spans="1:19" s="23" customFormat="1" x14ac:dyDescent="0.55000000000000004">
      <c r="A71" s="77"/>
      <c r="B71" s="55">
        <v>67</v>
      </c>
      <c r="C71" s="14" t="s">
        <v>107</v>
      </c>
      <c r="D71" s="27" t="s">
        <v>106</v>
      </c>
      <c r="E71" s="55"/>
      <c r="F71" s="55"/>
      <c r="G71" s="55"/>
      <c r="H71" s="17">
        <v>0</v>
      </c>
      <c r="I71" s="17">
        <v>0</v>
      </c>
      <c r="J71" s="62">
        <v>0</v>
      </c>
      <c r="K71" s="18">
        <v>0</v>
      </c>
      <c r="L71" s="18">
        <v>0</v>
      </c>
      <c r="M71" s="18">
        <v>0</v>
      </c>
      <c r="N71" s="8">
        <f t="shared" si="4"/>
        <v>0</v>
      </c>
      <c r="O71" s="8">
        <f t="shared" si="6"/>
        <v>0</v>
      </c>
      <c r="P71" s="8">
        <f t="shared" si="7"/>
        <v>0</v>
      </c>
      <c r="Q71" s="19"/>
      <c r="R71" s="18"/>
      <c r="S71" s="55"/>
    </row>
    <row r="72" spans="1:19" s="26" customFormat="1" x14ac:dyDescent="0.2">
      <c r="A72" s="77"/>
      <c r="B72" s="15">
        <v>68</v>
      </c>
      <c r="C72" s="14" t="s">
        <v>133</v>
      </c>
      <c r="D72" s="25" t="s">
        <v>108</v>
      </c>
      <c r="E72" s="15"/>
      <c r="F72" s="15"/>
      <c r="G72" s="15"/>
      <c r="H72" s="17">
        <v>0</v>
      </c>
      <c r="I72" s="17">
        <v>0</v>
      </c>
      <c r="J72" s="62">
        <v>0</v>
      </c>
      <c r="K72" s="18">
        <v>0</v>
      </c>
      <c r="L72" s="18">
        <v>0</v>
      </c>
      <c r="M72" s="18">
        <v>0</v>
      </c>
      <c r="N72" s="8">
        <f t="shared" si="4"/>
        <v>0</v>
      </c>
      <c r="O72" s="21">
        <f t="shared" si="6"/>
        <v>0</v>
      </c>
      <c r="P72" s="21">
        <f t="shared" si="7"/>
        <v>0</v>
      </c>
      <c r="Q72" s="69"/>
      <c r="R72" s="58"/>
      <c r="S72" s="34"/>
    </row>
    <row r="73" spans="1:19" s="23" customFormat="1" x14ac:dyDescent="0.55000000000000004">
      <c r="A73" s="77"/>
      <c r="B73" s="55">
        <v>69</v>
      </c>
      <c r="C73" s="14" t="s">
        <v>109</v>
      </c>
      <c r="D73" s="27" t="s">
        <v>110</v>
      </c>
      <c r="E73" s="55"/>
      <c r="F73" s="55"/>
      <c r="G73" s="55"/>
      <c r="H73" s="17">
        <v>0</v>
      </c>
      <c r="I73" s="17">
        <v>0</v>
      </c>
      <c r="J73" s="62">
        <v>0</v>
      </c>
      <c r="K73" s="18">
        <v>0</v>
      </c>
      <c r="L73" s="18">
        <v>0</v>
      </c>
      <c r="M73" s="18">
        <v>0</v>
      </c>
      <c r="N73" s="8">
        <f t="shared" si="4"/>
        <v>0</v>
      </c>
      <c r="O73" s="8">
        <f t="shared" si="6"/>
        <v>0</v>
      </c>
      <c r="P73" s="8">
        <f t="shared" si="7"/>
        <v>0</v>
      </c>
      <c r="Q73" s="19"/>
      <c r="R73" s="18"/>
      <c r="S73" s="55"/>
    </row>
    <row r="74" spans="1:19" s="23" customFormat="1" x14ac:dyDescent="0.55000000000000004">
      <c r="A74" s="77"/>
      <c r="B74" s="55">
        <v>70</v>
      </c>
      <c r="C74" s="14" t="s">
        <v>164</v>
      </c>
      <c r="D74" s="27" t="s">
        <v>111</v>
      </c>
      <c r="E74" s="55"/>
      <c r="F74" s="55"/>
      <c r="G74" s="55"/>
      <c r="H74" s="102" t="s">
        <v>121</v>
      </c>
      <c r="I74" s="102"/>
      <c r="J74" s="62">
        <v>0</v>
      </c>
      <c r="K74" s="18">
        <v>0</v>
      </c>
      <c r="L74" s="18">
        <v>0</v>
      </c>
      <c r="M74" s="18">
        <v>0</v>
      </c>
      <c r="N74" s="8">
        <f t="shared" si="4"/>
        <v>0</v>
      </c>
      <c r="O74" s="105" t="s">
        <v>121</v>
      </c>
      <c r="P74" s="106"/>
      <c r="Q74" s="19"/>
      <c r="R74" s="18"/>
      <c r="S74" s="55"/>
    </row>
    <row r="75" spans="1:19" s="23" customFormat="1" x14ac:dyDescent="0.55000000000000004">
      <c r="A75" s="77"/>
      <c r="B75" s="55">
        <v>71</v>
      </c>
      <c r="C75" s="14" t="s">
        <v>165</v>
      </c>
      <c r="D75" s="27" t="s">
        <v>112</v>
      </c>
      <c r="E75" s="55"/>
      <c r="F75" s="55"/>
      <c r="G75" s="55"/>
      <c r="H75" s="102" t="s">
        <v>121</v>
      </c>
      <c r="I75" s="102"/>
      <c r="J75" s="62">
        <v>0</v>
      </c>
      <c r="K75" s="18">
        <v>0</v>
      </c>
      <c r="L75" s="18">
        <v>0</v>
      </c>
      <c r="M75" s="18">
        <v>0</v>
      </c>
      <c r="N75" s="8">
        <f t="shared" ref="N75:N84" si="8">J75+K75-L75</f>
        <v>0</v>
      </c>
      <c r="O75" s="105" t="s">
        <v>121</v>
      </c>
      <c r="P75" s="106"/>
      <c r="Q75" s="19"/>
      <c r="R75" s="18"/>
      <c r="S75" s="55"/>
    </row>
    <row r="76" spans="1:19" s="26" customFormat="1" ht="30.75" x14ac:dyDescent="0.55000000000000004">
      <c r="A76" s="77"/>
      <c r="B76" s="15">
        <v>72</v>
      </c>
      <c r="C76" s="14" t="s">
        <v>132</v>
      </c>
      <c r="D76" s="25" t="s">
        <v>113</v>
      </c>
      <c r="E76" s="63"/>
      <c r="F76" s="63"/>
      <c r="G76" s="61"/>
      <c r="H76" s="102" t="s">
        <v>121</v>
      </c>
      <c r="I76" s="102"/>
      <c r="J76" s="62">
        <v>0</v>
      </c>
      <c r="K76" s="18">
        <v>0</v>
      </c>
      <c r="L76" s="18">
        <v>0</v>
      </c>
      <c r="M76" s="18">
        <v>0</v>
      </c>
      <c r="N76" s="8">
        <f t="shared" si="8"/>
        <v>0</v>
      </c>
      <c r="O76" s="105" t="s">
        <v>121</v>
      </c>
      <c r="P76" s="106"/>
      <c r="Q76" s="65"/>
      <c r="R76" s="63"/>
      <c r="S76" s="63"/>
    </row>
    <row r="77" spans="1:19" s="23" customFormat="1" x14ac:dyDescent="0.55000000000000004">
      <c r="A77" s="77"/>
      <c r="B77" s="55">
        <v>73</v>
      </c>
      <c r="C77" s="14" t="s">
        <v>166</v>
      </c>
      <c r="D77" s="27" t="s">
        <v>114</v>
      </c>
      <c r="E77" s="55"/>
      <c r="F77" s="55"/>
      <c r="G77" s="55"/>
      <c r="H77" s="102" t="s">
        <v>121</v>
      </c>
      <c r="I77" s="102"/>
      <c r="J77" s="62">
        <v>0</v>
      </c>
      <c r="K77" s="18">
        <v>0</v>
      </c>
      <c r="L77" s="18">
        <v>0</v>
      </c>
      <c r="M77" s="18">
        <v>0</v>
      </c>
      <c r="N77" s="8">
        <f t="shared" si="8"/>
        <v>0</v>
      </c>
      <c r="O77" s="105" t="s">
        <v>121</v>
      </c>
      <c r="P77" s="106"/>
      <c r="Q77" s="19"/>
      <c r="R77" s="18"/>
      <c r="S77" s="55"/>
    </row>
    <row r="78" spans="1:19" s="23" customFormat="1" ht="24" customHeight="1" x14ac:dyDescent="0.55000000000000004">
      <c r="A78" s="77"/>
      <c r="B78" s="55">
        <v>74</v>
      </c>
      <c r="C78" s="14" t="s">
        <v>167</v>
      </c>
      <c r="D78" s="27" t="s">
        <v>115</v>
      </c>
      <c r="E78" s="55"/>
      <c r="F78" s="55"/>
      <c r="G78" s="55"/>
      <c r="H78" s="102" t="s">
        <v>122</v>
      </c>
      <c r="I78" s="102"/>
      <c r="J78" s="62">
        <v>0</v>
      </c>
      <c r="K78" s="18">
        <v>0</v>
      </c>
      <c r="L78" s="18">
        <v>0</v>
      </c>
      <c r="M78" s="18">
        <v>0</v>
      </c>
      <c r="N78" s="8">
        <f t="shared" si="8"/>
        <v>0</v>
      </c>
      <c r="O78" s="105" t="s">
        <v>121</v>
      </c>
      <c r="P78" s="106"/>
      <c r="Q78" s="19"/>
      <c r="R78" s="18"/>
      <c r="S78" s="55"/>
    </row>
    <row r="79" spans="1:19" s="23" customFormat="1" x14ac:dyDescent="0.55000000000000004">
      <c r="A79" s="77"/>
      <c r="B79" s="55">
        <v>75</v>
      </c>
      <c r="C79" s="14" t="s">
        <v>147</v>
      </c>
      <c r="D79" s="27" t="s">
        <v>116</v>
      </c>
      <c r="E79" s="17"/>
      <c r="F79" s="17"/>
      <c r="G79" s="17"/>
      <c r="H79" s="110" t="s">
        <v>122</v>
      </c>
      <c r="I79" s="111"/>
      <c r="J79" s="62">
        <v>0</v>
      </c>
      <c r="K79" s="18">
        <v>0</v>
      </c>
      <c r="L79" s="18">
        <v>0</v>
      </c>
      <c r="M79" s="18">
        <v>0</v>
      </c>
      <c r="N79" s="8">
        <f t="shared" si="8"/>
        <v>0</v>
      </c>
      <c r="O79" s="105" t="s">
        <v>122</v>
      </c>
      <c r="P79" s="106"/>
      <c r="Q79" s="64"/>
      <c r="R79" s="30"/>
      <c r="S79" s="55"/>
    </row>
    <row r="80" spans="1:19" s="23" customFormat="1" x14ac:dyDescent="0.55000000000000004">
      <c r="A80" s="77"/>
      <c r="B80" s="55">
        <v>76</v>
      </c>
      <c r="C80" s="14" t="s">
        <v>148</v>
      </c>
      <c r="D80" s="27" t="s">
        <v>117</v>
      </c>
      <c r="E80" s="55"/>
      <c r="F80" s="55"/>
      <c r="G80" s="55"/>
      <c r="H80" s="110" t="s">
        <v>122</v>
      </c>
      <c r="I80" s="111"/>
      <c r="J80" s="62">
        <v>0</v>
      </c>
      <c r="K80" s="18">
        <v>0</v>
      </c>
      <c r="L80" s="18">
        <v>0</v>
      </c>
      <c r="M80" s="18">
        <v>0</v>
      </c>
      <c r="N80" s="8">
        <f t="shared" si="8"/>
        <v>0</v>
      </c>
      <c r="O80" s="105" t="s">
        <v>122</v>
      </c>
      <c r="P80" s="106"/>
      <c r="Q80" s="40"/>
      <c r="R80" s="18"/>
      <c r="S80" s="55"/>
    </row>
    <row r="81" spans="1:19" s="23" customFormat="1" x14ac:dyDescent="0.55000000000000004">
      <c r="A81" s="77"/>
      <c r="B81" s="55">
        <v>77</v>
      </c>
      <c r="C81" s="14" t="s">
        <v>168</v>
      </c>
      <c r="D81" s="27" t="s">
        <v>169</v>
      </c>
      <c r="E81" s="55"/>
      <c r="F81" s="55"/>
      <c r="G81" s="57"/>
      <c r="H81" s="55">
        <v>0</v>
      </c>
      <c r="I81" s="55">
        <v>0</v>
      </c>
      <c r="J81" s="8">
        <v>0</v>
      </c>
      <c r="K81" s="8">
        <v>0</v>
      </c>
      <c r="L81" s="8">
        <v>0</v>
      </c>
      <c r="M81" s="8">
        <v>0</v>
      </c>
      <c r="N81" s="8">
        <f t="shared" si="8"/>
        <v>0</v>
      </c>
      <c r="O81" s="8">
        <f>N81-H81</f>
        <v>0</v>
      </c>
      <c r="P81" s="8">
        <f>N81-I81</f>
        <v>0</v>
      </c>
      <c r="Q81" s="19"/>
      <c r="R81" s="18"/>
      <c r="S81" s="55"/>
    </row>
    <row r="82" spans="1:19" s="23" customFormat="1" x14ac:dyDescent="0.55000000000000004">
      <c r="A82" s="77"/>
      <c r="B82" s="56">
        <v>78</v>
      </c>
      <c r="C82" s="14" t="s">
        <v>170</v>
      </c>
      <c r="D82" s="27" t="s">
        <v>171</v>
      </c>
      <c r="E82" s="56"/>
      <c r="F82" s="56"/>
      <c r="G82" s="57"/>
      <c r="H82" s="56">
        <v>0</v>
      </c>
      <c r="I82" s="56">
        <v>0</v>
      </c>
      <c r="J82" s="8">
        <v>0</v>
      </c>
      <c r="K82" s="8">
        <v>0</v>
      </c>
      <c r="L82" s="8">
        <v>0</v>
      </c>
      <c r="M82" s="8">
        <v>0</v>
      </c>
      <c r="N82" s="8">
        <f t="shared" si="8"/>
        <v>0</v>
      </c>
      <c r="O82" s="8">
        <f t="shared" ref="O82:O84" si="9">N82-H82</f>
        <v>0</v>
      </c>
      <c r="P82" s="8">
        <f t="shared" ref="P82:P84" si="10">N82-I82</f>
        <v>0</v>
      </c>
      <c r="Q82" s="19"/>
      <c r="R82" s="18"/>
      <c r="S82" s="56"/>
    </row>
    <row r="83" spans="1:19" s="23" customFormat="1" x14ac:dyDescent="0.55000000000000004">
      <c r="A83" s="77"/>
      <c r="B83" s="56">
        <v>79</v>
      </c>
      <c r="C83" s="14" t="s">
        <v>172</v>
      </c>
      <c r="D83" s="27" t="s">
        <v>173</v>
      </c>
      <c r="E83" s="56"/>
      <c r="F83" s="56"/>
      <c r="G83" s="57"/>
      <c r="H83" s="56">
        <v>0</v>
      </c>
      <c r="I83" s="56">
        <v>0</v>
      </c>
      <c r="J83" s="8">
        <v>0</v>
      </c>
      <c r="K83" s="8">
        <v>0</v>
      </c>
      <c r="L83" s="8">
        <v>0</v>
      </c>
      <c r="M83" s="8">
        <v>0</v>
      </c>
      <c r="N83" s="8">
        <f t="shared" si="8"/>
        <v>0</v>
      </c>
      <c r="O83" s="8">
        <f t="shared" si="9"/>
        <v>0</v>
      </c>
      <c r="P83" s="8">
        <f t="shared" si="10"/>
        <v>0</v>
      </c>
      <c r="Q83" s="19"/>
      <c r="R83" s="18"/>
      <c r="S83" s="56"/>
    </row>
    <row r="84" spans="1:19" s="75" customFormat="1" ht="39.75" x14ac:dyDescent="0.9">
      <c r="A84" s="78"/>
      <c r="B84" s="51">
        <v>80</v>
      </c>
      <c r="C84" s="70" t="s">
        <v>174</v>
      </c>
      <c r="D84" s="52" t="s">
        <v>175</v>
      </c>
      <c r="E84" s="51"/>
      <c r="F84" s="51"/>
      <c r="G84" s="71"/>
      <c r="H84" s="56">
        <v>0</v>
      </c>
      <c r="I84" s="56">
        <v>0</v>
      </c>
      <c r="J84" s="8">
        <v>0</v>
      </c>
      <c r="K84" s="8">
        <v>0</v>
      </c>
      <c r="L84" s="8">
        <v>0</v>
      </c>
      <c r="M84" s="8">
        <v>0</v>
      </c>
      <c r="N84" s="8">
        <f t="shared" si="8"/>
        <v>0</v>
      </c>
      <c r="O84" s="8">
        <f t="shared" si="9"/>
        <v>0</v>
      </c>
      <c r="P84" s="8">
        <f t="shared" si="10"/>
        <v>0</v>
      </c>
      <c r="Q84" s="72"/>
      <c r="R84" s="73"/>
      <c r="S84" s="74"/>
    </row>
  </sheetData>
  <mergeCells count="46">
    <mergeCell ref="H74:I74"/>
    <mergeCell ref="H75:I75"/>
    <mergeCell ref="H77:I77"/>
    <mergeCell ref="H40:I40"/>
    <mergeCell ref="O80:P80"/>
    <mergeCell ref="O40:P40"/>
    <mergeCell ref="H79:I79"/>
    <mergeCell ref="O79:P79"/>
    <mergeCell ref="O74:P74"/>
    <mergeCell ref="O75:P75"/>
    <mergeCell ref="H76:I76"/>
    <mergeCell ref="O76:P76"/>
    <mergeCell ref="O77:P77"/>
    <mergeCell ref="O78:P78"/>
    <mergeCell ref="H78:I78"/>
    <mergeCell ref="H80:I80"/>
    <mergeCell ref="P3:P4"/>
    <mergeCell ref="H37:I37"/>
    <mergeCell ref="A5:A9"/>
    <mergeCell ref="A10:A18"/>
    <mergeCell ref="L3:L4"/>
    <mergeCell ref="M3:M4"/>
    <mergeCell ref="O36:P36"/>
    <mergeCell ref="O37:P37"/>
    <mergeCell ref="A19:A40"/>
    <mergeCell ref="H36:I36"/>
    <mergeCell ref="O38:P38"/>
    <mergeCell ref="H38:I38"/>
    <mergeCell ref="H39:I39"/>
    <mergeCell ref="O39:P39"/>
    <mergeCell ref="A41:A84"/>
    <mergeCell ref="A1:S1"/>
    <mergeCell ref="Q3:Q4"/>
    <mergeCell ref="N3:N4"/>
    <mergeCell ref="A2:S2"/>
    <mergeCell ref="A3:A4"/>
    <mergeCell ref="B3:B4"/>
    <mergeCell ref="C3:C4"/>
    <mergeCell ref="D3:D4"/>
    <mergeCell ref="E3:G3"/>
    <mergeCell ref="H3:I3"/>
    <mergeCell ref="J3:J4"/>
    <mergeCell ref="K3:K4"/>
    <mergeCell ref="R3:R4"/>
    <mergeCell ref="S3:S4"/>
    <mergeCell ref="O3:O4"/>
  </mergeCells>
  <pageMargins left="0.19685039370078741" right="0.19685039370078741" top="0.19685039370078741" bottom="0.19685039370078741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ความต้องการโควตา ปี 2564</vt:lpstr>
      <vt:lpstr>'ความต้องการโควตา ปี 2564'!Print_Titles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SPHOHP02002</cp:lastModifiedBy>
  <cp:lastPrinted>2019-01-25T06:58:01Z</cp:lastPrinted>
  <dcterms:created xsi:type="dcterms:W3CDTF">2018-03-02T07:51:31Z</dcterms:created>
  <dcterms:modified xsi:type="dcterms:W3CDTF">2020-02-19T02:57:57Z</dcterms:modified>
</cp:coreProperties>
</file>